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NEW NIT" sheetId="1" r:id="rId1"/>
    <sheet name="FLY SHEET" sheetId="2" r:id="rId2"/>
  </sheets>
  <externalReferences>
    <externalReference r:id="rId3"/>
  </externalReferences>
  <definedNames>
    <definedName name="f">#REF!</definedName>
    <definedName name="ffinal">#REF!</definedName>
    <definedName name="final">#REF!</definedName>
    <definedName name="finall">#REF!</definedName>
    <definedName name="fnl">#REF!</definedName>
    <definedName name="_xlnm.Print_Area" localSheetId="0">'NEW NIT'!$A$1:$M$79</definedName>
    <definedName name="_xlnm.Print_Titles" localSheetId="0">'NEW NIT'!$3:$3</definedName>
    <definedName name="ROUGH">#REF!</definedName>
    <definedName name="rrough">#REF!</definedName>
  </definedNames>
  <calcPr calcId="145621"/>
</workbook>
</file>

<file path=xl/calcChain.xml><?xml version="1.0" encoding="utf-8"?>
<calcChain xmlns="http://schemas.openxmlformats.org/spreadsheetml/2006/main">
  <c r="C12" i="2" l="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2" i="1"/>
  <c r="J31" i="1"/>
  <c r="J29" i="1"/>
  <c r="J28" i="1"/>
  <c r="J27" i="1"/>
  <c r="J26" i="1"/>
  <c r="J25" i="1"/>
  <c r="J24" i="1"/>
  <c r="J23" i="1"/>
  <c r="J21" i="1"/>
  <c r="J20" i="1"/>
  <c r="J18" i="1"/>
  <c r="J16" i="1"/>
  <c r="J14" i="1"/>
  <c r="J13" i="1"/>
  <c r="J11" i="1"/>
  <c r="J9" i="1"/>
  <c r="J7" i="1"/>
  <c r="J6" i="1"/>
  <c r="J5" i="1"/>
</calcChain>
</file>

<file path=xl/sharedStrings.xml><?xml version="1.0" encoding="utf-8"?>
<sst xmlns="http://schemas.openxmlformats.org/spreadsheetml/2006/main" count="415" uniqueCount="139">
  <si>
    <t xml:space="preserve">NIT SCHEDULE FOR SHIFTING OF 33KV, 11KV TRANSFORMERS AND LT LINE FROM MAJOR DHYANCHAND CHAUK TO BAJRANG CHAUK BALCO,  DISTT. - KORBA              </t>
  </si>
  <si>
    <t>PAC AMOUNT Rs</t>
  </si>
  <si>
    <t>77.10 Lacs</t>
  </si>
  <si>
    <t>SN</t>
  </si>
  <si>
    <t>Departmet</t>
  </si>
  <si>
    <t xml:space="preserve">SOR   </t>
  </si>
  <si>
    <t>Year</t>
  </si>
  <si>
    <t>Item  Code</t>
  </si>
  <si>
    <t>Description of Iem</t>
  </si>
  <si>
    <t>UOM</t>
  </si>
  <si>
    <t xml:space="preserve">Rate </t>
  </si>
  <si>
    <t>Qty.</t>
  </si>
  <si>
    <t>Amount</t>
  </si>
  <si>
    <t>Ref Serial No.</t>
  </si>
  <si>
    <t>CREDIT ITEM (0/1)</t>
  </si>
  <si>
    <t>Calc Field (Y/N)</t>
  </si>
  <si>
    <t>PWD</t>
  </si>
  <si>
    <t>E/M</t>
  </si>
  <si>
    <t>9.20</t>
  </si>
  <si>
    <t>Supplying and fixing following rating, 415 volts, FOUR POLES, ISOLATOR in the existing MCB DB complete with connections, testing and commissioning etc. as per specification.</t>
  </si>
  <si>
    <t>N</t>
  </si>
  <si>
    <t xml:space="preserve"> </t>
  </si>
  <si>
    <t>9.20.2</t>
  </si>
  <si>
    <t>63 amps</t>
  </si>
  <si>
    <t>Each</t>
  </si>
  <si>
    <t>12.3</t>
  </si>
  <si>
    <t>Earthing with copper earth plate 600 mm X 600 mm X 3 mm thick including accessories, and providing masonry enclosure with cover plate having locking arrangement and watering pipe, with charcoal and salt as per specification and IS Code 3043: 1987(R 2016)</t>
  </si>
  <si>
    <t>Set</t>
  </si>
  <si>
    <t>12.4</t>
  </si>
  <si>
    <t>Supplying and laying 8 SWG copper wire at 0.50 metre below ground level for conductor earth electrode, including soldering etc. as per specification.</t>
  </si>
  <si>
    <t>Metre</t>
  </si>
  <si>
    <t>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t>
  </si>
  <si>
    <t>14.3.1</t>
  </si>
  <si>
    <t>50 mm internal dia</t>
  </si>
  <si>
    <t>Supply of "H" beam steel pole as per IS specifications in standard length  for over head line work:</t>
  </si>
  <si>
    <t>19.1.1</t>
  </si>
  <si>
    <t xml:space="preserve">"H" beam steel pole 200x200x8x12 mm standard weight 52 kg /metre </t>
  </si>
  <si>
    <t>metre</t>
  </si>
  <si>
    <t>19.10</t>
  </si>
  <si>
    <t>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t>
  </si>
  <si>
    <t>19.10.5</t>
  </si>
  <si>
    <t xml:space="preserve">11 metre to 12 metre </t>
  </si>
  <si>
    <t>Erection of steel tubular or "H beam POLE STRUT in cement concrete 1:3:6 (1 cement : 3 coarse sand : 6 graded stone aggregate 40 mm nominal size) foundation including excavation and refilling and securing with holding clamps, bolts and nuts etc. as per specification:</t>
  </si>
  <si>
    <t>19.24</t>
  </si>
  <si>
    <t>Painting of following height steel tubular poles with two coat of approved colour and shade synthetic enamel paint including cleaning the surface as per specification:</t>
  </si>
  <si>
    <t>19.24.4</t>
  </si>
  <si>
    <t>Above 10 metre and upto 12 metre</t>
  </si>
  <si>
    <t>Supplying and erection of stay set complete (galvanized) with 19/20mm dia x 1.8 metre long stay rod, anchor plate of size 300mm x 300mm x 6.4 mm, thimble stay clamps, bow tightener, strain insulator and specified G.I. stay wire etc. in cement concrete 1:3:6 (1 cement : 3 coarse sand : 6 graded stone aggregate 40 mm nominal size) foundation including excavation and refilling etc. as per specification.</t>
  </si>
  <si>
    <t>20.3.2</t>
  </si>
  <si>
    <t>With 7/3.15 mm dia G.I. stay wire</t>
  </si>
  <si>
    <t>Supplying and erection of angle iron 50x50x6.0 (4.5kg/m) cross arm for overhead line complete with clamps, bolts and nuts including drilling of holes for insulator pins, bolts and nuts etc as per specification.</t>
  </si>
  <si>
    <t>20.9.1</t>
  </si>
  <si>
    <t>For 2 wire overhead line (0.55m long)</t>
  </si>
  <si>
    <t>20.9.2</t>
  </si>
  <si>
    <t>For 4 wire overhead line (1.15m long)</t>
  </si>
  <si>
    <t>Supplying and erection of shackle insulator with G.I. bolts, nuts and straps etc. as per specification.</t>
  </si>
  <si>
    <t>20.11.1</t>
  </si>
  <si>
    <t>Size 75mm x 90mm</t>
  </si>
  <si>
    <t>Erection of shackle / pin insulator etc. as per specification.</t>
  </si>
  <si>
    <t>20.20</t>
  </si>
  <si>
    <t>Supplying and erection of 11 KV gang operated air break switch on existing two pole structure with insulators and all other accessories complete including locking arangement as per specification.</t>
  </si>
  <si>
    <t>Supplying and erection of 11 KV D.O. fuse unit on existing two pole structure with insulators and all other accessories complete including locking arangement as per specification.</t>
  </si>
  <si>
    <t>Supplying and erection of three piece nonlinear resistor type lightning arrestor suitable for 3 wire, 11 KV overhead lines with rated voltage 9 KV (rms) with a nominal discharge current rating of 5 KA and complete with galvanised clamping arrangement, G.I. bolts, nuts, washers etc. as per specification.</t>
  </si>
  <si>
    <t>Supplying and erection of galvanised stay set for 11 KV over head lines complete with 19/ 20 mm dia X 1.8 metres long stay rod, anchor plate of size 45 cm X 45 cm X 7.5 mm thick, thimble, stay clamps, turn buckle ( 20 mm X 600 mm ), 7/ 4.00 mm dia G.I. stay wire and 11 KV strain insulator etc in cement concrete 1:3:6 (1 cement : 3 coarse sand : 6 graded stone aggregate 40 mm nominal size ) foundation including excavation and refilling etc. as per specification.</t>
  </si>
  <si>
    <t>20.30</t>
  </si>
  <si>
    <t>Supplying and erection of G.I wire of size 8 SWG to 4 SWG including binding etc. as per specification.</t>
  </si>
  <si>
    <t>kg</t>
  </si>
  <si>
    <t>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t>
  </si>
  <si>
    <t>20.32.3</t>
  </si>
  <si>
    <t>Rabbit 6/1/3.35mm dia with calculated aluminium area 52.88 sq.mm, weight 214 kg/ km (100 amps)</t>
  </si>
  <si>
    <t>Km</t>
  </si>
  <si>
    <t>Supplying and erection DANGER BOARD made MS sheet duly painted and maked as per IE rules and specification.</t>
  </si>
  <si>
    <t>20.34</t>
  </si>
  <si>
    <t xml:space="preserve">Supply and errection of following Polymer Insulator with G.I. Bolt, Nuts and Straps etc. as per specification. 
</t>
  </si>
  <si>
    <t>20.34.3</t>
  </si>
  <si>
    <t xml:space="preserve">11 KV Disc Insulator </t>
  </si>
  <si>
    <t>20.34.4</t>
  </si>
  <si>
    <t>33 KV Pin Insulator with Pin</t>
  </si>
  <si>
    <t>20.34.5</t>
  </si>
  <si>
    <t>11 KV Pin Insulator with Pin</t>
  </si>
  <si>
    <t>29.14</t>
  </si>
  <si>
    <t>Dismantling of steel pole, R. S. joist, girder pole from the cement concrete foundation with bracket, insulators, stay wires etc, refilling the pit upto ground level including shifting of dismantled material to department store.</t>
  </si>
  <si>
    <t>29.15</t>
  </si>
  <si>
    <t>Dismantling of stay set from the cement concrete foundation, refilling the pit upto ground level including shifting of dismantled material to department store.</t>
  </si>
  <si>
    <t>30.1</t>
  </si>
  <si>
    <t>Earth work in all type soil except soft rock / hard rock with all lead and 1.5 metre lift, dressing, stacking excavated strata including refilling of excavated soil in trench / pit to ground level complete as per specification.</t>
  </si>
  <si>
    <t>cum</t>
  </si>
  <si>
    <t>NON SOR ITEMS CSPDCL</t>
  </si>
  <si>
    <t>Supply of  PCC Pole  8.0 Mtr long 140 Kg. including fixing of EARTHING COIL size 8 SWG GI wire.</t>
  </si>
  <si>
    <t>NO</t>
  </si>
  <si>
    <t xml:space="preserve">NON SOR  </t>
  </si>
  <si>
    <t>SUPPLYING AND FIXING MS LT  5 PIN CROSS ARM  SIZE 50X50X6 MM, WEIGHING 10.03 KG INCLUDING DRILLING OF HOLES FOR  INSULATOR AND CLAMPING WITH NUTS AND BOLTS BUT EXCLUDING INSULATOR, CLAMP,NUTS AND BOLTS ETC.</t>
  </si>
  <si>
    <t>Supplying of Aluminium bobbin(Earth knob)</t>
  </si>
  <si>
    <t>SUPPLYING OF ALUMINIUM CABLE 1C 50 SQ MM UNARMOURED LT PVC.</t>
  </si>
  <si>
    <t>KM</t>
  </si>
  <si>
    <t>Supplying and fixing of Aluminium binding wire and tape.</t>
  </si>
  <si>
    <t>KG</t>
  </si>
  <si>
    <t>Supplying of  Earthing coil (Coil of 115 turns of 50 mm dia. &amp; 2.5 Mtrs lead of 4.0 mm GI wire) (EARTHING COIL 8SWG GI WIRE 50 MM DIA 450MM).</t>
  </si>
  <si>
    <t>Supplying and Fixing of D.C.Cross arm 8' Centre 100x50 mm Channel.</t>
  </si>
  <si>
    <t>Supplying of 11 KV Strain hardware fittings. (Strain H/W up to Rabbit.).</t>
  </si>
  <si>
    <t xml:space="preserve">Supplying and Fixing of G.I. WIRES: - Barbed wire confirming to IS:2781978 </t>
  </si>
  <si>
    <t>Supplying and Fixing of D.O. / LA Mounting channel 75x40 mm.</t>
  </si>
  <si>
    <t>Supplying and Fixing of Transformer mounting 100 x 50 mm channel.</t>
  </si>
  <si>
    <t>S/F of 16x65 mm / 16x90 mm.</t>
  </si>
  <si>
    <t>S/F of  16x200 mm / 16x250 mm/ 16x300mm/ 20x75 mm/ 20x90 mm/ 20x110mm/ 24x120mm/ 16x100mm/ 16x140mm/ 16x160mm.</t>
  </si>
  <si>
    <t>Supply and Fixing L.T. Distribution Box for 200 kVA X'mer (400 A, isolator &amp; 6 SP MCCB of 120A).</t>
  </si>
  <si>
    <t>Supply and Fixing L.T. Distribution Box for 100 kVA X'mer (200 A, isolator &amp; 6 SP MCCB of 200 A).</t>
  </si>
  <si>
    <t>Supplying and Fixing of L.T. Distribution Box for 63 kVA X'mer (200 A, isolator &amp; 6 SP MCCB of 100 A).</t>
  </si>
  <si>
    <t>SUPPLYING OF ALUMINIUM CABLE 1C 70 SQ MM UNARMOURED LT PVC.</t>
  </si>
  <si>
    <t>SUPPLYING OF ALUMINIUM CABLE 1C 150 SQ MM UNARMOURED LT PVC.</t>
  </si>
  <si>
    <t>Supplying and Fixing of 11 kV "V" Cross Arm Cleat type 75x40 mm.</t>
  </si>
  <si>
    <t>Supplying of 11 kV Top Clamp Angle type 65x65x6 mm.</t>
  </si>
  <si>
    <t>Supplying and Fixing of Jointing sleeves for Weasel, Squirrel &amp; Rabbit Conductor.</t>
  </si>
  <si>
    <t>Supplying of  11 kV M.S. Guarding Channel 100x50 mm 2210 mm long (1.1 MTR DPDC CROSS ARM) with 6 nos 18 mm dia holes for fixing of  16 mm Eye bolt and  back clamp.</t>
  </si>
  <si>
    <t>Supplying and Fixing of I BOLT M 20X128MM THREAD PORTION 50 MM.</t>
  </si>
  <si>
    <t>Supplying and Fixing of Single Pole Cut Point Fitting 100x50 mm (11 kV Cut point channel).</t>
  </si>
  <si>
    <t>Supplying and fixing of 33 kv MS V cross arm of size 75x75x6 mm weighing 25.7 kg  including drilling of holes for  insulator and clamping with nuts and bolts but excluding insulator, clamp,nuts and bolts etc.</t>
  </si>
  <si>
    <t>Supplying and Fixing of 33KV top clamp (33 kV Top m.s. angle 65x65x6 mm, 5.8 kg/m with two nos. 16 mm dia hole for fixing of back clamp. and m.s. channel 100x50x6.4 mm, 65 mm long welded with angle with 20 mm dia hole for pin insulator.)</t>
  </si>
  <si>
    <t>Labour charge for Fixing of LT distribution Box with Cable For  63/100 kVA Transformer</t>
  </si>
  <si>
    <t xml:space="preserve">Labour charge for Handling / Inst. &amp; wiring of Transformer 63 kVA </t>
  </si>
  <si>
    <t xml:space="preserve">Labour charge for Fixing of LT Clamps complete per location including Service ring,distribution box,piercing connector etc work to be done as per REC specifications </t>
  </si>
  <si>
    <t xml:space="preserve">Labour charge for Dismentling of existing Bare Conductor (Weasel) work to be done as per REC specifications </t>
  </si>
  <si>
    <t>ERECTION of  PCC Pole  8.0 Mtr long 140 Kg. including fixing of EARTHING COIL size 8 SWG GI wire,Transportation of pole from road side to pole pit A Shifting of materials to pole pits.</t>
  </si>
  <si>
    <t>TOTAL Rs.</t>
  </si>
  <si>
    <t>7709913.44
(18% GST Added to SOR Items)</t>
  </si>
  <si>
    <t>SAY Rs.</t>
  </si>
  <si>
    <t xml:space="preserve">      SUB ENGINEER                         SUB DIVISIONAL OFFICER                      EXECUTIVE ENGINEER</t>
  </si>
  <si>
    <t xml:space="preserve">      P.W.D ( E/M )                                      P.W.D ( E/M )                                           P.W.D ( E/M )</t>
  </si>
  <si>
    <t xml:space="preserve">   SUB DIVISION KORBA                     SUB DIVISION KORBA                               DIVISION RAIGARH</t>
  </si>
  <si>
    <t>FLY SHEET</t>
  </si>
  <si>
    <t>OFFICE OF THE SUB DIVISIONAL OFFICER
 PWD (E/M) SUB DIVISION KORBA (C.G.)</t>
  </si>
  <si>
    <t>Name of Work</t>
  </si>
  <si>
    <t xml:space="preserve">NIT SCHEDULE FOR SHIFTING OF 33KV, 11KV TRANSFORMERS AND LT LINE FROM MAJOR DHYANCHAND CHAUK TO BAJRANG CHAUK BALCO,  DISTT. - KORBA </t>
  </si>
  <si>
    <t>Work Code</t>
  </si>
  <si>
    <t>Head of Account</t>
  </si>
  <si>
    <t>A.A. No. and date</t>
  </si>
  <si>
    <t>Technical Section Rs.</t>
  </si>
  <si>
    <t>Technical Section No.</t>
  </si>
  <si>
    <t>PAC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</si>
</sst>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Red]0"/>
    <numFmt numFmtId="165" formatCode="0.00;[Red]0.00"/>
    <numFmt numFmtId="166" formatCode="_(* #,##0.00_);_(* \(#,##0.00\);_(* &quot;-&quot;??_);_(@_)"/>
    <numFmt numFmtId="167" formatCode="_(&quot;$&quot;* #,##0.00_);_(&quot;$&quot;* \(#,##0.00\);_(&quot;$&quot;* &quot;-&quot;??_);_(@_)"/>
  </numFmts>
  <fonts count="35">
    <font>
      <sz val="11"/>
      <color theme="1"/>
      <name val="Calibri"/>
      <family val="2"/>
      <scheme val="minor"/>
    </font>
    <font>
      <sz val="11"/>
      <color theme="1"/>
      <name val="Calibri"/>
      <family val="2"/>
      <scheme val="minor"/>
    </font>
    <font>
      <sz val="10"/>
      <name val="Arial"/>
    </font>
    <font>
      <b/>
      <sz val="14"/>
      <name val="Times New Roman"/>
      <family val="1"/>
    </font>
    <font>
      <sz val="10"/>
      <color theme="1"/>
      <name val="Aparajita"/>
      <family val="2"/>
    </font>
    <font>
      <sz val="16"/>
      <name val="Times New Roman"/>
      <family val="1"/>
    </font>
    <font>
      <sz val="10"/>
      <name val="Times New Roman"/>
      <family val="1"/>
    </font>
    <font>
      <sz val="11"/>
      <name val="Times New Roman"/>
      <family val="1"/>
    </font>
    <font>
      <b/>
      <sz val="11"/>
      <name val="Times New Roman"/>
      <family val="1"/>
    </font>
    <font>
      <b/>
      <sz val="8"/>
      <name val="Times New Roman"/>
      <family val="1"/>
    </font>
    <font>
      <b/>
      <sz val="10"/>
      <name val="Cambria"/>
      <family val="1"/>
      <scheme val="major"/>
    </font>
    <font>
      <sz val="8"/>
      <color theme="1"/>
      <name val="Aparajita"/>
      <family val="2"/>
    </font>
    <font>
      <sz val="11"/>
      <name val="Arial"/>
      <family val="2"/>
    </font>
    <font>
      <sz val="10"/>
      <name val="Cambria"/>
      <family val="1"/>
      <scheme val="major"/>
    </font>
    <font>
      <sz val="10"/>
      <color theme="1"/>
      <name val="Cambria"/>
      <family val="1"/>
      <scheme val="major"/>
    </font>
    <font>
      <sz val="9"/>
      <color theme="1"/>
      <name val="Aparajita"/>
      <family val="2"/>
    </font>
    <font>
      <b/>
      <sz val="10"/>
      <color theme="1"/>
      <name val="Cambria"/>
      <family val="1"/>
      <scheme val="major"/>
    </font>
    <font>
      <sz val="10"/>
      <color theme="1"/>
      <name val="Calibri"/>
      <family val="2"/>
      <scheme val="minor"/>
    </font>
    <font>
      <sz val="11"/>
      <color theme="1"/>
      <name val="Calibri"/>
      <family val="2"/>
      <charset val="1"/>
      <scheme val="minor"/>
    </font>
    <font>
      <b/>
      <sz val="10"/>
      <color theme="1"/>
      <name val="Bookman Old Style"/>
      <family val="1"/>
    </font>
    <font>
      <sz val="10"/>
      <color theme="1"/>
      <name val="Bookman Old Style"/>
      <family val="1"/>
    </font>
    <font>
      <sz val="11"/>
      <color theme="1"/>
      <name val="Aparajita"/>
      <family val="2"/>
    </font>
    <font>
      <sz val="11"/>
      <color rgb="FFFF0000"/>
      <name val="Aparajita"/>
      <family val="2"/>
    </font>
    <font>
      <sz val="10"/>
      <color indexed="8"/>
      <name val="MS Sans Serif"/>
      <family val="2"/>
    </font>
    <font>
      <sz val="10"/>
      <name val="Arial"/>
      <family val="2"/>
    </font>
    <font>
      <u/>
      <sz val="10"/>
      <color indexed="12"/>
      <name val="Arial"/>
      <family val="2"/>
    </font>
    <font>
      <sz val="10"/>
      <name val="Helv"/>
      <charset val="204"/>
    </font>
    <font>
      <sz val="10"/>
      <name val="Helv"/>
      <family val="2"/>
    </font>
    <font>
      <b/>
      <u/>
      <sz val="22"/>
      <color theme="1"/>
      <name val="Cambria"/>
      <family val="1"/>
      <scheme val="major"/>
    </font>
    <font>
      <b/>
      <u/>
      <sz val="20"/>
      <color theme="1"/>
      <name val="Cambria"/>
      <family val="1"/>
      <scheme val="major"/>
    </font>
    <font>
      <sz val="16"/>
      <color theme="1"/>
      <name val="Cambria"/>
      <family val="1"/>
      <scheme val="major"/>
    </font>
    <font>
      <sz val="12"/>
      <color rgb="FF000000"/>
      <name val="Cambria"/>
      <family val="1"/>
      <scheme val="major"/>
    </font>
    <font>
      <sz val="12"/>
      <color theme="1"/>
      <name val="Cambria"/>
      <family val="1"/>
      <scheme val="major"/>
    </font>
    <font>
      <b/>
      <sz val="12"/>
      <color theme="1"/>
      <name val="Cambria"/>
      <family val="1"/>
      <scheme val="major"/>
    </font>
    <font>
      <sz val="15"/>
      <color theme="1"/>
      <name val="Cambria"/>
      <family val="1"/>
      <scheme val="maj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1">
    <xf numFmtId="0" fontId="0" fillId="0" borderId="0"/>
    <xf numFmtId="0" fontId="2" fillId="0" borderId="0"/>
    <xf numFmtId="0" fontId="1" fillId="0" borderId="0"/>
    <xf numFmtId="0" fontId="18" fillId="0" borderId="0"/>
    <xf numFmtId="166" fontId="23" fillId="0" borderId="0" applyFont="0" applyFill="0" applyBorder="0" applyAlignment="0" applyProtection="0"/>
    <xf numFmtId="166" fontId="24" fillId="0" borderId="0" applyFont="0" applyFill="0" applyBorder="0" applyAlignment="0" applyProtection="0"/>
    <xf numFmtId="166" fontId="23"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0" fontId="25" fillId="0" borderId="0" applyNumberFormat="0" applyFill="0" applyBorder="0" applyAlignment="0" applyProtection="0">
      <alignment vertical="top"/>
      <protection locked="0"/>
    </xf>
    <xf numFmtId="0" fontId="24" fillId="0" borderId="0"/>
    <xf numFmtId="0" fontId="24" fillId="0" borderId="0"/>
    <xf numFmtId="0" fontId="1" fillId="0" borderId="0"/>
    <xf numFmtId="0" fontId="24" fillId="0" borderId="0"/>
    <xf numFmtId="0" fontId="18" fillId="0" borderId="0"/>
    <xf numFmtId="0" fontId="24" fillId="0" borderId="0"/>
    <xf numFmtId="0" fontId="24" fillId="0" borderId="0"/>
    <xf numFmtId="0" fontId="23" fillId="0" borderId="0"/>
    <xf numFmtId="0" fontId="24" fillId="0" borderId="0"/>
    <xf numFmtId="0" fontId="24" fillId="0" borderId="0"/>
    <xf numFmtId="0" fontId="1" fillId="0" borderId="0"/>
    <xf numFmtId="0" fontId="24" fillId="0" borderId="0"/>
    <xf numFmtId="0" fontId="1" fillId="0" borderId="0"/>
    <xf numFmtId="0" fontId="1" fillId="0" borderId="0"/>
    <xf numFmtId="0" fontId="1" fillId="0" borderId="0"/>
    <xf numFmtId="0" fontId="24" fillId="0" borderId="0"/>
    <xf numFmtId="0" fontId="1" fillId="0" borderId="0"/>
    <xf numFmtId="0" fontId="18" fillId="0" borderId="0"/>
    <xf numFmtId="0" fontId="24" fillId="0" borderId="0"/>
    <xf numFmtId="0" fontId="24" fillId="0" borderId="0"/>
    <xf numFmtId="0" fontId="24" fillId="0" borderId="0"/>
    <xf numFmtId="0" fontId="1" fillId="0" borderId="0"/>
    <xf numFmtId="0" fontId="1" fillId="0" borderId="0"/>
    <xf numFmtId="0" fontId="24" fillId="0" borderId="0"/>
    <xf numFmtId="0" fontId="26" fillId="0" borderId="0"/>
    <xf numFmtId="0" fontId="27" fillId="0" borderId="0"/>
  </cellStyleXfs>
  <cellXfs count="85">
    <xf numFmtId="0" fontId="0" fillId="0" borderId="0" xfId="0"/>
    <xf numFmtId="0" fontId="3" fillId="2" borderId="1" xfId="1" applyFont="1" applyFill="1" applyBorder="1" applyAlignment="1">
      <alignment horizontal="center" vertical="center" wrapText="1"/>
    </xf>
    <xf numFmtId="0" fontId="4" fillId="2" borderId="0" xfId="1" applyFont="1" applyFill="1" applyBorder="1" applyAlignment="1"/>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top" wrapText="1"/>
    </xf>
    <xf numFmtId="0" fontId="5" fillId="2" borderId="1" xfId="1" applyFont="1" applyFill="1" applyBorder="1" applyAlignment="1">
      <alignment horizontal="center" vertical="top" wrapText="1"/>
    </xf>
    <xf numFmtId="0" fontId="7" fillId="2" borderId="1" xfId="1" applyFont="1" applyFill="1" applyBorder="1" applyAlignment="1">
      <alignment horizontal="center" vertical="top" wrapText="1"/>
    </xf>
    <xf numFmtId="2" fontId="8" fillId="2" borderId="1" xfId="1" applyNumberFormat="1" applyFont="1" applyFill="1" applyBorder="1" applyAlignment="1">
      <alignment horizontal="center" vertical="top" wrapText="1"/>
    </xf>
    <xf numFmtId="0" fontId="4" fillId="2" borderId="1" xfId="1" applyFont="1" applyFill="1" applyBorder="1" applyAlignment="1">
      <alignment horizontal="center" vertical="top"/>
    </xf>
    <xf numFmtId="164" fontId="9" fillId="2" borderId="1" xfId="1"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49" fontId="10" fillId="2" borderId="1" xfId="1" applyNumberFormat="1" applyFont="1" applyFill="1" applyBorder="1" applyAlignment="1">
      <alignment horizontal="center" vertical="center" wrapText="1"/>
    </xf>
    <xf numFmtId="165" fontId="10" fillId="2"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11" fillId="2" borderId="0" xfId="1" applyFont="1" applyFill="1" applyBorder="1" applyAlignment="1">
      <alignment vertical="center"/>
    </xf>
    <xf numFmtId="0" fontId="12" fillId="0" borderId="1" xfId="1" applyFont="1" applyBorder="1" applyAlignment="1">
      <alignment horizontal="center" vertical="top"/>
    </xf>
    <xf numFmtId="164" fontId="7" fillId="2" borderId="1" xfId="1" applyNumberFormat="1" applyFont="1" applyFill="1" applyBorder="1" applyAlignment="1">
      <alignment horizontal="center" vertical="top" wrapText="1"/>
    </xf>
    <xf numFmtId="164" fontId="13" fillId="2" borderId="1" xfId="1" applyNumberFormat="1" applyFont="1" applyFill="1" applyBorder="1" applyAlignment="1">
      <alignment horizontal="center" vertical="top" wrapText="1"/>
    </xf>
    <xf numFmtId="49" fontId="13" fillId="0" borderId="1" xfId="0" applyNumberFormat="1" applyFont="1" applyBorder="1" applyAlignment="1">
      <alignment horizontal="left" vertical="top" wrapText="1"/>
    </xf>
    <xf numFmtId="0" fontId="13" fillId="0" borderId="1" xfId="0" applyFont="1" applyBorder="1" applyAlignment="1">
      <alignment horizontal="justify" vertical="top"/>
    </xf>
    <xf numFmtId="2" fontId="13" fillId="0" borderId="1" xfId="0" applyNumberFormat="1" applyFont="1" applyBorder="1" applyAlignment="1">
      <alignment horizontal="center" wrapText="1"/>
    </xf>
    <xf numFmtId="0" fontId="14" fillId="0" borderId="1" xfId="0" applyFont="1" applyBorder="1" applyAlignment="1">
      <alignment horizontal="center"/>
    </xf>
    <xf numFmtId="0" fontId="13" fillId="0" borderId="1" xfId="0" applyFont="1" applyBorder="1" applyAlignment="1">
      <alignment horizontal="center" wrapText="1"/>
    </xf>
    <xf numFmtId="0" fontId="13" fillId="2" borderId="1" xfId="1" applyFont="1" applyFill="1" applyBorder="1" applyAlignment="1">
      <alignment horizontal="center" vertical="top" wrapText="1"/>
    </xf>
    <xf numFmtId="2" fontId="14" fillId="0" borderId="1" xfId="0" applyNumberFormat="1" applyFont="1" applyBorder="1" applyAlignment="1">
      <alignment horizontal="center"/>
    </xf>
    <xf numFmtId="49" fontId="13" fillId="0" borderId="1" xfId="0" applyNumberFormat="1" applyFont="1" applyFill="1" applyBorder="1" applyAlignment="1">
      <alignment horizontal="left" vertical="top" wrapText="1"/>
    </xf>
    <xf numFmtId="0" fontId="13" fillId="0" borderId="1" xfId="0" applyFont="1" applyFill="1" applyBorder="1" applyAlignment="1">
      <alignment horizontal="justify" vertical="top"/>
    </xf>
    <xf numFmtId="2" fontId="13" fillId="0" borderId="1" xfId="0" applyNumberFormat="1" applyFont="1" applyFill="1" applyBorder="1" applyAlignment="1">
      <alignment horizontal="center" wrapText="1"/>
    </xf>
    <xf numFmtId="0" fontId="13" fillId="0" borderId="1" xfId="0" applyFont="1" applyFill="1" applyBorder="1" applyAlignment="1">
      <alignment horizontal="center" wrapText="1"/>
    </xf>
    <xf numFmtId="0" fontId="13" fillId="0" borderId="1" xfId="0" applyFont="1" applyFill="1" applyBorder="1" applyAlignment="1">
      <alignment horizontal="center"/>
    </xf>
    <xf numFmtId="0" fontId="13" fillId="0" borderId="1" xfId="0" applyFont="1" applyBorder="1" applyAlignment="1">
      <alignment horizontal="justify" vertical="top"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2" applyFont="1" applyFill="1" applyBorder="1" applyAlignment="1">
      <alignment horizontal="left" vertical="center" wrapText="1"/>
    </xf>
    <xf numFmtId="0" fontId="4" fillId="2" borderId="0" xfId="1" applyFont="1" applyFill="1" applyBorder="1" applyAlignment="1">
      <alignment vertical="center"/>
    </xf>
    <xf numFmtId="0" fontId="13" fillId="0"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1" xfId="2" applyFont="1" applyFill="1" applyBorder="1" applyAlignment="1">
      <alignment horizontal="left" vertical="center" wrapText="1"/>
    </xf>
    <xf numFmtId="0" fontId="14" fillId="2" borderId="1" xfId="0" applyFont="1" applyFill="1" applyBorder="1" applyAlignment="1">
      <alignment horizontal="center"/>
    </xf>
    <xf numFmtId="0" fontId="13" fillId="2" borderId="1" xfId="2" applyFont="1" applyFill="1" applyBorder="1" applyAlignment="1">
      <alignment horizontal="left" vertical="top" wrapText="1"/>
    </xf>
    <xf numFmtId="0" fontId="13" fillId="2" borderId="1" xfId="0" applyFont="1" applyFill="1" applyBorder="1" applyAlignment="1">
      <alignment horizontal="center"/>
    </xf>
    <xf numFmtId="0" fontId="13" fillId="2" borderId="1" xfId="2" applyFont="1" applyFill="1" applyBorder="1" applyAlignment="1">
      <alignment horizontal="left" vertical="center" wrapText="1"/>
    </xf>
    <xf numFmtId="1" fontId="13" fillId="2" borderId="1" xfId="0" applyNumberFormat="1" applyFont="1" applyFill="1" applyBorder="1" applyAlignment="1">
      <alignment horizontal="center"/>
    </xf>
    <xf numFmtId="0" fontId="13" fillId="2" borderId="1" xfId="0" applyFont="1" applyFill="1" applyBorder="1" applyAlignment="1">
      <alignment horizontal="center" vertical="center"/>
    </xf>
    <xf numFmtId="2" fontId="13" fillId="2" borderId="1" xfId="0" applyNumberFormat="1" applyFont="1" applyFill="1" applyBorder="1" applyAlignment="1">
      <alignment horizontal="center" vertical="center"/>
    </xf>
    <xf numFmtId="164" fontId="15" fillId="2" borderId="1" xfId="1" applyNumberFormat="1" applyFont="1" applyFill="1" applyBorder="1" applyAlignment="1">
      <alignment horizontal="center" vertical="center" wrapText="1"/>
    </xf>
    <xf numFmtId="164" fontId="14" fillId="2" borderId="1" xfId="1" applyNumberFormat="1" applyFont="1" applyFill="1" applyBorder="1" applyAlignment="1">
      <alignment horizontal="center" vertical="center" wrapText="1"/>
    </xf>
    <xf numFmtId="49" fontId="14" fillId="2" borderId="1" xfId="1" applyNumberFormat="1" applyFont="1" applyFill="1" applyBorder="1" applyAlignment="1">
      <alignment horizontal="center" vertical="top" wrapText="1"/>
    </xf>
    <xf numFmtId="0" fontId="14" fillId="2" borderId="1" xfId="1" applyFont="1" applyFill="1" applyBorder="1" applyAlignment="1">
      <alignment vertical="top" wrapText="1"/>
    </xf>
    <xf numFmtId="0" fontId="14" fillId="2" borderId="1" xfId="1" applyFont="1" applyFill="1" applyBorder="1" applyAlignment="1">
      <alignment horizontal="center" vertical="top" wrapText="1"/>
    </xf>
    <xf numFmtId="165" fontId="16" fillId="2" borderId="1" xfId="1" applyNumberFormat="1" applyFont="1" applyFill="1" applyBorder="1" applyAlignment="1">
      <alignment horizontal="center" vertical="center" wrapText="1"/>
    </xf>
    <xf numFmtId="165" fontId="16" fillId="2" borderId="1" xfId="1" applyNumberFormat="1" applyFont="1" applyFill="1" applyBorder="1" applyAlignment="1">
      <alignment horizontal="center" vertical="top" wrapText="1"/>
    </xf>
    <xf numFmtId="0" fontId="14" fillId="2" borderId="1" xfId="1" applyFont="1" applyFill="1" applyBorder="1" applyAlignment="1">
      <alignment horizontal="center" vertical="top"/>
    </xf>
    <xf numFmtId="2" fontId="17" fillId="0" borderId="1" xfId="0" applyNumberFormat="1" applyFont="1" applyBorder="1" applyAlignment="1">
      <alignment horizontal="center"/>
    </xf>
    <xf numFmtId="165" fontId="16" fillId="2" borderId="1" xfId="1" applyNumberFormat="1" applyFont="1" applyFill="1" applyBorder="1" applyAlignment="1">
      <alignment horizontal="center" vertical="top" wrapText="1"/>
    </xf>
    <xf numFmtId="0" fontId="19" fillId="0" borderId="0" xfId="3" applyFont="1"/>
    <xf numFmtId="0" fontId="20" fillId="0" borderId="0" xfId="3" applyFont="1"/>
    <xf numFmtId="0" fontId="18" fillId="0" borderId="0" xfId="3"/>
    <xf numFmtId="0" fontId="20" fillId="0" borderId="0" xfId="3" applyFont="1" applyBorder="1"/>
    <xf numFmtId="164" fontId="15" fillId="2" borderId="0" xfId="1" applyNumberFormat="1" applyFont="1" applyFill="1" applyBorder="1" applyAlignment="1">
      <alignment horizontal="center" vertical="center" wrapText="1"/>
    </xf>
    <xf numFmtId="49" fontId="4" fillId="2" borderId="0" xfId="1" applyNumberFormat="1" applyFont="1" applyFill="1" applyBorder="1" applyAlignment="1">
      <alignment horizontal="center" vertical="top" wrapText="1"/>
    </xf>
    <xf numFmtId="0" fontId="21" fillId="2" borderId="0" xfId="1" applyFont="1" applyFill="1" applyBorder="1" applyAlignment="1">
      <alignment vertical="top" wrapText="1"/>
    </xf>
    <xf numFmtId="0" fontId="21" fillId="2" borderId="0" xfId="1" applyFont="1" applyFill="1" applyBorder="1" applyAlignment="1">
      <alignment horizontal="center" vertical="top" wrapText="1"/>
    </xf>
    <xf numFmtId="165" fontId="22" fillId="2" borderId="0" xfId="1" applyNumberFormat="1" applyFont="1" applyFill="1" applyBorder="1" applyAlignment="1">
      <alignment horizontal="center" vertical="top" wrapText="1"/>
    </xf>
    <xf numFmtId="164" fontId="21" fillId="2" borderId="0" xfId="1" applyNumberFormat="1" applyFont="1" applyFill="1" applyBorder="1" applyAlignment="1">
      <alignment horizontal="center" vertical="top" wrapText="1"/>
    </xf>
    <xf numFmtId="165" fontId="21" fillId="2" borderId="0" xfId="1" applyNumberFormat="1" applyFont="1" applyFill="1" applyBorder="1" applyAlignment="1">
      <alignment horizontal="center" vertical="top" wrapText="1"/>
    </xf>
    <xf numFmtId="0" fontId="4" fillId="2" borderId="0" xfId="1" applyFont="1" applyFill="1" applyBorder="1" applyAlignment="1">
      <alignment horizontal="center" vertical="top"/>
    </xf>
    <xf numFmtId="0" fontId="28" fillId="0" borderId="0" xfId="1" applyFont="1" applyAlignment="1">
      <alignment horizontal="center" wrapText="1"/>
    </xf>
    <xf numFmtId="0" fontId="13" fillId="0" borderId="0" xfId="1" applyFont="1"/>
    <xf numFmtId="0" fontId="13" fillId="0" borderId="0" xfId="1" applyFont="1" applyAlignment="1">
      <alignment horizontal="center"/>
    </xf>
    <xf numFmtId="0" fontId="29" fillId="0" borderId="0" xfId="1" applyFont="1" applyAlignment="1">
      <alignment horizontal="center" vertical="center" wrapText="1"/>
    </xf>
    <xf numFmtId="0" fontId="30" fillId="0" borderId="0" xfId="1" applyFont="1" applyAlignment="1">
      <alignment horizontal="left" vertical="center"/>
    </xf>
    <xf numFmtId="0" fontId="30" fillId="0" borderId="1" xfId="1" applyFont="1" applyBorder="1" applyAlignment="1">
      <alignment horizontal="center" vertical="center"/>
    </xf>
    <xf numFmtId="0" fontId="30" fillId="0" borderId="1" xfId="1" applyFont="1" applyBorder="1" applyAlignment="1">
      <alignment vertical="center" wrapText="1"/>
    </xf>
    <xf numFmtId="0" fontId="31" fillId="0" borderId="1" xfId="1" applyFont="1" applyBorder="1" applyAlignment="1">
      <alignment vertical="top" wrapText="1"/>
    </xf>
    <xf numFmtId="0" fontId="30" fillId="0" borderId="1" xfId="1" applyFont="1" applyBorder="1"/>
    <xf numFmtId="0" fontId="13" fillId="0" borderId="1" xfId="1" applyFont="1" applyBorder="1"/>
    <xf numFmtId="2" fontId="32" fillId="0" borderId="1" xfId="1" applyNumberFormat="1" applyFont="1" applyBorder="1" applyAlignment="1">
      <alignment horizontal="center"/>
    </xf>
    <xf numFmtId="2" fontId="33" fillId="0" borderId="1" xfId="1" applyNumberFormat="1" applyFont="1" applyBorder="1" applyAlignment="1">
      <alignment horizontal="center" vertical="center"/>
    </xf>
    <xf numFmtId="0" fontId="34" fillId="0" borderId="0" xfId="1" applyFont="1" applyAlignment="1"/>
    <xf numFmtId="0" fontId="34" fillId="0" borderId="0" xfId="1" applyFont="1"/>
    <xf numFmtId="0" fontId="34" fillId="0" borderId="0" xfId="1" applyFont="1" applyAlignment="1">
      <alignment horizontal="left"/>
    </xf>
    <xf numFmtId="0" fontId="34" fillId="0" borderId="0" xfId="1" applyFont="1" applyAlignment="1"/>
    <xf numFmtId="0" fontId="34" fillId="0" borderId="0" xfId="1" applyFont="1" applyAlignment="1">
      <alignment vertical="center"/>
    </xf>
    <xf numFmtId="0" fontId="13" fillId="0" borderId="0" xfId="1" applyFont="1" applyAlignment="1">
      <alignment vertical="center"/>
    </xf>
  </cellXfs>
  <cellStyles count="41">
    <cellStyle name="Comma 2" xfId="4"/>
    <cellStyle name="Comma 2 2" xfId="5"/>
    <cellStyle name="Comma 2 3" xfId="6"/>
    <cellStyle name="Comma 3" xfId="7"/>
    <cellStyle name="Comma 6" xfId="8"/>
    <cellStyle name="Currency 2" xfId="9"/>
    <cellStyle name="Currency 3" xfId="10"/>
    <cellStyle name="Currency 4" xfId="11"/>
    <cellStyle name="Currency 4 2" xfId="12"/>
    <cellStyle name="Currency 5" xfId="13"/>
    <cellStyle name="Hyperlink 2" xfId="14"/>
    <cellStyle name="Normal" xfId="0" builtinId="0"/>
    <cellStyle name="Normal 2" xfId="15"/>
    <cellStyle name="Normal 2 2" xfId="16"/>
    <cellStyle name="Normal 2 2 2" xfId="17"/>
    <cellStyle name="Normal 2 2 2 3" xfId="18"/>
    <cellStyle name="Normal 2 2 3" xfId="19"/>
    <cellStyle name="Normal 2 2 4" xfId="20"/>
    <cellStyle name="Normal 2 3" xfId="21"/>
    <cellStyle name="Normal 2 4" xfId="22"/>
    <cellStyle name="Normal 3" xfId="3"/>
    <cellStyle name="Normal 3 2" xfId="23"/>
    <cellStyle name="Normal 3 2 2" xfId="24"/>
    <cellStyle name="Normal 3 3" xfId="25"/>
    <cellStyle name="Normal 3 4" xfId="26"/>
    <cellStyle name="Normal 4" xfId="2"/>
    <cellStyle name="Normal 4 2" xfId="27"/>
    <cellStyle name="Normal 4 2 2 2" xfId="28"/>
    <cellStyle name="Normal 4 3" xfId="29"/>
    <cellStyle name="Normal 5" xfId="30"/>
    <cellStyle name="Normal 5 2" xfId="31"/>
    <cellStyle name="Normal 5 2 2" xfId="32"/>
    <cellStyle name="Normal 6" xfId="33"/>
    <cellStyle name="Normal 6 2" xfId="34"/>
    <cellStyle name="Normal 6 3 2 2" xfId="35"/>
    <cellStyle name="Normal 7" xfId="36"/>
    <cellStyle name="Normal 7 2 2" xfId="37"/>
    <cellStyle name="Normal 8" xfId="1"/>
    <cellStyle name="Normal 9" xfId="38"/>
    <cellStyle name="Style 1" xfId="39"/>
    <cellStyle name="標準_Electrical Works (211004)" xfId="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74</xdr:row>
      <xdr:rowOff>171450</xdr:rowOff>
    </xdr:from>
    <xdr:to>
      <xdr:col>3</xdr:col>
      <xdr:colOff>180974</xdr:colOff>
      <xdr:row>76</xdr:row>
      <xdr:rowOff>2226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32089725"/>
          <a:ext cx="752474" cy="268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1571625</xdr:colOff>
      <xdr:row>16</xdr:row>
      <xdr:rowOff>76200</xdr:rowOff>
    </xdr:from>
    <xdr:ext cx="2192395" cy="436786"/>
    <xdr:sp macro="" textlink="">
      <xdr:nvSpPr>
        <xdr:cNvPr id="2" name="TextBox 1"/>
        <xdr:cNvSpPr txBox="1"/>
      </xdr:nvSpPr>
      <xdr:spPr>
        <a:xfrm>
          <a:off x="2181225" y="6067425"/>
          <a:ext cx="219239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        SUB </a:t>
          </a:r>
          <a:r>
            <a:rPr lang="en-US" sz="1100" baseline="0"/>
            <a:t> DIVISIONAL  OFFICER  </a:t>
          </a:r>
        </a:p>
        <a:p>
          <a:r>
            <a:rPr lang="en-US" sz="1100"/>
            <a:t>  PWD </a:t>
          </a:r>
          <a:r>
            <a:rPr lang="en-US" sz="1100" baseline="0"/>
            <a:t> E/M , SUB DIVISION  KORBA</a:t>
          </a:r>
        </a:p>
      </xdr:txBody>
    </xdr:sp>
    <xdr:clientData/>
  </xdr:oneCellAnchor>
  <xdr:oneCellAnchor>
    <xdr:from>
      <xdr:col>2</xdr:col>
      <xdr:colOff>2219325</xdr:colOff>
      <xdr:row>16</xdr:row>
      <xdr:rowOff>76200</xdr:rowOff>
    </xdr:from>
    <xdr:ext cx="2098844" cy="436786"/>
    <xdr:sp macro="" textlink="">
      <xdr:nvSpPr>
        <xdr:cNvPr id="3" name="TextBox 2"/>
        <xdr:cNvSpPr txBox="1"/>
      </xdr:nvSpPr>
      <xdr:spPr>
        <a:xfrm>
          <a:off x="4829175" y="6067425"/>
          <a:ext cx="209884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aseline="0"/>
            <a:t>          EXECUTIVE ENGINEER</a:t>
          </a:r>
        </a:p>
        <a:p>
          <a:r>
            <a:rPr lang="en-US" sz="1100"/>
            <a:t>  PWD </a:t>
          </a:r>
          <a:r>
            <a:rPr lang="en-US" sz="1100" baseline="0"/>
            <a:t> E/M , DIVISION - RAIGARH</a:t>
          </a:r>
        </a:p>
      </xdr:txBody>
    </xdr:sp>
    <xdr:clientData/>
  </xdr:oneCellAnchor>
  <xdr:oneCellAnchor>
    <xdr:from>
      <xdr:col>0</xdr:col>
      <xdr:colOff>219075</xdr:colOff>
      <xdr:row>16</xdr:row>
      <xdr:rowOff>76200</xdr:rowOff>
    </xdr:from>
    <xdr:ext cx="1657826" cy="436786"/>
    <xdr:sp macro="" textlink="">
      <xdr:nvSpPr>
        <xdr:cNvPr id="4" name="TextBox 3"/>
        <xdr:cNvSpPr txBox="1"/>
      </xdr:nvSpPr>
      <xdr:spPr>
        <a:xfrm>
          <a:off x="219075" y="6067425"/>
          <a:ext cx="16578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          SUB ENGINEER</a:t>
          </a:r>
        </a:p>
        <a:p>
          <a:r>
            <a:rPr lang="en-US" sz="1100"/>
            <a:t>  PWD E/M , S/Dn. KORBA</a:t>
          </a:r>
        </a:p>
      </xdr:txBody>
    </xdr:sp>
    <xdr:clientData/>
  </xdr:oneCellAnchor>
  <xdr:twoCellAnchor editAs="oneCell">
    <xdr:from>
      <xdr:col>1</xdr:col>
      <xdr:colOff>74547</xdr:colOff>
      <xdr:row>15</xdr:row>
      <xdr:rowOff>24849</xdr:rowOff>
    </xdr:from>
    <xdr:to>
      <xdr:col>1</xdr:col>
      <xdr:colOff>827021</xdr:colOff>
      <xdr:row>16</xdr:row>
      <xdr:rowOff>128123</xdr:rowOff>
    </xdr:to>
    <xdr:pic>
      <xdr:nvPicPr>
        <xdr:cNvPr id="5" name="Pictur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7" y="5854149"/>
          <a:ext cx="752474" cy="265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WORK\Pole%20Shifting\Pole%20Shifting%20Dhayanchand%20chauk%20to%20Bal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sheetName val="from &amp; report"/>
      <sheetName val="NIT"/>
      <sheetName val="FLY"/>
      <sheetName val="Sheet1 (3)"/>
      <sheetName val="ABS"/>
      <sheetName val="NEW NIT"/>
      <sheetName val="FLY SHEET"/>
    </sheetNames>
    <sheetDataSet>
      <sheetData sheetId="0"/>
      <sheetData sheetId="1"/>
      <sheetData sheetId="2"/>
      <sheetData sheetId="3"/>
      <sheetData sheetId="4"/>
      <sheetData sheetId="5"/>
      <sheetData sheetId="6">
        <row r="2">
          <cell r="J2" t="str">
            <v>77.10 Lacs</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9"/>
  <sheetViews>
    <sheetView tabSelected="1" showRuler="0" topLeftCell="A67" zoomScaleNormal="100" zoomScaleSheetLayoutView="55" workbookViewId="0">
      <selection activeCell="F75" sqref="F75"/>
    </sheetView>
  </sheetViews>
  <sheetFormatPr defaultRowHeight="17.25"/>
  <cols>
    <col min="1" max="1" width="4.28515625" style="59" bestFit="1" customWidth="1"/>
    <col min="2" max="2" width="5.7109375" style="59" customWidth="1"/>
    <col min="3" max="3" width="5.140625" style="59" customWidth="1"/>
    <col min="4" max="4" width="5.28515625" style="59" customWidth="1"/>
    <col min="5" max="5" width="7.140625" style="60" bestFit="1" customWidth="1"/>
    <col min="6" max="6" width="60.7109375" style="61" customWidth="1"/>
    <col min="7" max="7" width="6.85546875" style="62" customWidth="1"/>
    <col min="8" max="8" width="9.5703125" style="63" customWidth="1"/>
    <col min="9" max="9" width="5.7109375" style="64" bestFit="1" customWidth="1"/>
    <col min="10" max="10" width="11.85546875" style="65" bestFit="1" customWidth="1"/>
    <col min="11" max="11" width="5.85546875" style="66" bestFit="1" customWidth="1"/>
    <col min="12" max="12" width="7.28515625" style="66" customWidth="1"/>
    <col min="13" max="13" width="6.140625" style="66" bestFit="1" customWidth="1"/>
    <col min="14" max="14" width="1.5703125" style="2" customWidth="1"/>
    <col min="15" max="15" width="14.7109375" style="2" customWidth="1"/>
    <col min="16" max="16" width="10.5703125" style="2" bestFit="1" customWidth="1"/>
    <col min="17" max="16384" width="9.140625" style="2"/>
  </cols>
  <sheetData>
    <row r="1" spans="1:17" ht="38.25" customHeight="1">
      <c r="A1" s="1" t="s">
        <v>0</v>
      </c>
      <c r="B1" s="1"/>
      <c r="C1" s="1"/>
      <c r="D1" s="1"/>
      <c r="E1" s="1"/>
      <c r="F1" s="1"/>
      <c r="G1" s="1"/>
      <c r="H1" s="1"/>
      <c r="I1" s="1"/>
      <c r="J1" s="1"/>
      <c r="K1" s="1"/>
      <c r="L1" s="1"/>
      <c r="M1" s="1"/>
    </row>
    <row r="2" spans="1:17" ht="15" customHeight="1">
      <c r="A2" s="3"/>
      <c r="B2" s="3"/>
      <c r="C2" s="3"/>
      <c r="D2" s="3"/>
      <c r="E2" s="4"/>
      <c r="F2" s="5"/>
      <c r="G2" s="6" t="s">
        <v>1</v>
      </c>
      <c r="H2" s="6"/>
      <c r="I2" s="6"/>
      <c r="J2" s="7" t="s">
        <v>2</v>
      </c>
      <c r="K2" s="8"/>
      <c r="L2" s="8"/>
      <c r="M2" s="8"/>
    </row>
    <row r="3" spans="1:17" s="14" customFormat="1" ht="38.25">
      <c r="A3" s="9" t="s">
        <v>3</v>
      </c>
      <c r="B3" s="9" t="s">
        <v>4</v>
      </c>
      <c r="C3" s="10" t="s">
        <v>5</v>
      </c>
      <c r="D3" s="10" t="s">
        <v>6</v>
      </c>
      <c r="E3" s="11" t="s">
        <v>7</v>
      </c>
      <c r="F3" s="10" t="s">
        <v>8</v>
      </c>
      <c r="G3" s="10" t="s">
        <v>9</v>
      </c>
      <c r="H3" s="12" t="s">
        <v>10</v>
      </c>
      <c r="I3" s="13" t="s">
        <v>11</v>
      </c>
      <c r="J3" s="12" t="s">
        <v>12</v>
      </c>
      <c r="K3" s="13" t="s">
        <v>13</v>
      </c>
      <c r="L3" s="10" t="s">
        <v>14</v>
      </c>
      <c r="M3" s="10" t="s">
        <v>15</v>
      </c>
    </row>
    <row r="4" spans="1:17" ht="38.25">
      <c r="A4" s="15">
        <v>1</v>
      </c>
      <c r="B4" s="16" t="s">
        <v>16</v>
      </c>
      <c r="C4" s="17" t="s">
        <v>17</v>
      </c>
      <c r="D4" s="17">
        <v>2026</v>
      </c>
      <c r="E4" s="18" t="s">
        <v>18</v>
      </c>
      <c r="F4" s="19" t="s">
        <v>19</v>
      </c>
      <c r="G4" s="20"/>
      <c r="H4" s="21"/>
      <c r="I4" s="22"/>
      <c r="J4" s="21"/>
      <c r="K4" s="17">
        <v>0</v>
      </c>
      <c r="L4" s="23">
        <v>0</v>
      </c>
      <c r="M4" s="23" t="s">
        <v>20</v>
      </c>
      <c r="N4" s="2" t="s">
        <v>21</v>
      </c>
      <c r="Q4" s="2" t="s">
        <v>21</v>
      </c>
    </row>
    <row r="5" spans="1:17" ht="17.25" customHeight="1">
      <c r="A5" s="15"/>
      <c r="B5" s="16" t="s">
        <v>16</v>
      </c>
      <c r="C5" s="17" t="s">
        <v>17</v>
      </c>
      <c r="D5" s="17">
        <v>2026</v>
      </c>
      <c r="E5" s="18" t="s">
        <v>22</v>
      </c>
      <c r="F5" s="19" t="s">
        <v>23</v>
      </c>
      <c r="G5" s="22" t="s">
        <v>24</v>
      </c>
      <c r="H5" s="20">
        <v>548</v>
      </c>
      <c r="I5" s="22">
        <v>7</v>
      </c>
      <c r="J5" s="24">
        <f>H5*I5</f>
        <v>3836</v>
      </c>
      <c r="K5" s="17">
        <v>0</v>
      </c>
      <c r="L5" s="23">
        <v>0</v>
      </c>
      <c r="M5" s="23" t="s">
        <v>20</v>
      </c>
    </row>
    <row r="6" spans="1:17" ht="51">
      <c r="A6" s="15">
        <v>2</v>
      </c>
      <c r="B6" s="16" t="s">
        <v>16</v>
      </c>
      <c r="C6" s="17" t="s">
        <v>17</v>
      </c>
      <c r="D6" s="17">
        <v>2026</v>
      </c>
      <c r="E6" s="18" t="s">
        <v>25</v>
      </c>
      <c r="F6" s="19" t="s">
        <v>26</v>
      </c>
      <c r="G6" s="22" t="s">
        <v>27</v>
      </c>
      <c r="H6" s="20">
        <v>5477</v>
      </c>
      <c r="I6" s="21">
        <v>39</v>
      </c>
      <c r="J6" s="24">
        <f t="shared" ref="J6:J69" si="0">H6*I6</f>
        <v>213603</v>
      </c>
      <c r="K6" s="17">
        <v>0</v>
      </c>
      <c r="L6" s="23">
        <v>0</v>
      </c>
      <c r="M6" s="23" t="s">
        <v>20</v>
      </c>
    </row>
    <row r="7" spans="1:17" ht="30.75" customHeight="1">
      <c r="A7" s="15">
        <v>3</v>
      </c>
      <c r="B7" s="16" t="s">
        <v>16</v>
      </c>
      <c r="C7" s="17" t="s">
        <v>17</v>
      </c>
      <c r="D7" s="17">
        <v>2026</v>
      </c>
      <c r="E7" s="18" t="s">
        <v>28</v>
      </c>
      <c r="F7" s="19" t="s">
        <v>29</v>
      </c>
      <c r="G7" s="22" t="s">
        <v>30</v>
      </c>
      <c r="H7" s="20">
        <v>68</v>
      </c>
      <c r="I7" s="21">
        <v>1170</v>
      </c>
      <c r="J7" s="24">
        <f t="shared" si="0"/>
        <v>79560</v>
      </c>
      <c r="K7" s="17">
        <v>0</v>
      </c>
      <c r="L7" s="23">
        <v>0</v>
      </c>
      <c r="M7" s="23" t="s">
        <v>20</v>
      </c>
    </row>
    <row r="8" spans="1:17" ht="63.75">
      <c r="A8" s="15">
        <v>4</v>
      </c>
      <c r="B8" s="16" t="s">
        <v>16</v>
      </c>
      <c r="C8" s="17" t="s">
        <v>17</v>
      </c>
      <c r="D8" s="17">
        <v>2026</v>
      </c>
      <c r="E8" s="18">
        <v>14.3</v>
      </c>
      <c r="F8" s="19" t="s">
        <v>31</v>
      </c>
      <c r="G8" s="20"/>
      <c r="H8" s="24"/>
      <c r="I8" s="22"/>
      <c r="J8" s="24"/>
      <c r="K8" s="17">
        <v>0</v>
      </c>
      <c r="L8" s="23">
        <v>0</v>
      </c>
      <c r="M8" s="23" t="s">
        <v>20</v>
      </c>
    </row>
    <row r="9" spans="1:17" ht="18.75" customHeight="1">
      <c r="A9" s="15"/>
      <c r="B9" s="16" t="s">
        <v>16</v>
      </c>
      <c r="C9" s="17" t="s">
        <v>17</v>
      </c>
      <c r="D9" s="17">
        <v>2026</v>
      </c>
      <c r="E9" s="18" t="s">
        <v>32</v>
      </c>
      <c r="F9" s="19" t="s">
        <v>33</v>
      </c>
      <c r="G9" s="22" t="s">
        <v>30</v>
      </c>
      <c r="H9" s="20">
        <v>294</v>
      </c>
      <c r="I9" s="21">
        <v>126</v>
      </c>
      <c r="J9" s="24">
        <f t="shared" si="0"/>
        <v>37044</v>
      </c>
      <c r="K9" s="17">
        <v>0</v>
      </c>
      <c r="L9" s="23">
        <v>0</v>
      </c>
      <c r="M9" s="23" t="s">
        <v>20</v>
      </c>
    </row>
    <row r="10" spans="1:17" ht="30">
      <c r="A10" s="15">
        <v>5</v>
      </c>
      <c r="B10" s="16" t="s">
        <v>16</v>
      </c>
      <c r="C10" s="17" t="s">
        <v>17</v>
      </c>
      <c r="D10" s="17">
        <v>2026</v>
      </c>
      <c r="E10" s="25">
        <v>19.100000000000001</v>
      </c>
      <c r="F10" s="26" t="s">
        <v>34</v>
      </c>
      <c r="G10" s="27"/>
      <c r="H10" s="24"/>
      <c r="I10" s="28"/>
      <c r="J10" s="24"/>
      <c r="K10" s="17">
        <v>0</v>
      </c>
      <c r="L10" s="23">
        <v>0</v>
      </c>
      <c r="M10" s="23" t="s">
        <v>20</v>
      </c>
    </row>
    <row r="11" spans="1:17" ht="18.75" customHeight="1">
      <c r="A11" s="15"/>
      <c r="B11" s="16" t="s">
        <v>16</v>
      </c>
      <c r="C11" s="17" t="s">
        <v>17</v>
      </c>
      <c r="D11" s="17">
        <v>2026</v>
      </c>
      <c r="E11" s="25" t="s">
        <v>35</v>
      </c>
      <c r="F11" s="26" t="s">
        <v>36</v>
      </c>
      <c r="G11" s="28" t="s">
        <v>37</v>
      </c>
      <c r="H11" s="27">
        <v>2446</v>
      </c>
      <c r="I11" s="21">
        <v>1092</v>
      </c>
      <c r="J11" s="24">
        <f t="shared" si="0"/>
        <v>2671032</v>
      </c>
      <c r="K11" s="17">
        <v>0</v>
      </c>
      <c r="L11" s="23">
        <v>0</v>
      </c>
      <c r="M11" s="23" t="s">
        <v>20</v>
      </c>
    </row>
    <row r="12" spans="1:17" ht="63.75">
      <c r="A12" s="15">
        <v>6</v>
      </c>
      <c r="B12" s="16" t="s">
        <v>16</v>
      </c>
      <c r="C12" s="17" t="s">
        <v>17</v>
      </c>
      <c r="D12" s="17">
        <v>2026</v>
      </c>
      <c r="E12" s="25" t="s">
        <v>38</v>
      </c>
      <c r="F12" s="26" t="s">
        <v>39</v>
      </c>
      <c r="G12" s="27"/>
      <c r="H12" s="24"/>
      <c r="I12" s="28"/>
      <c r="J12" s="24"/>
      <c r="K12" s="17">
        <v>0</v>
      </c>
      <c r="L12" s="23">
        <v>0</v>
      </c>
      <c r="M12" s="23" t="s">
        <v>20</v>
      </c>
    </row>
    <row r="13" spans="1:17" ht="18.75" customHeight="1">
      <c r="A13" s="15"/>
      <c r="B13" s="16" t="s">
        <v>16</v>
      </c>
      <c r="C13" s="17" t="s">
        <v>17</v>
      </c>
      <c r="D13" s="17">
        <v>2026</v>
      </c>
      <c r="E13" s="18" t="s">
        <v>40</v>
      </c>
      <c r="F13" s="19" t="s">
        <v>41</v>
      </c>
      <c r="G13" s="28" t="s">
        <v>24</v>
      </c>
      <c r="H13" s="20">
        <v>2553</v>
      </c>
      <c r="I13" s="21">
        <v>101</v>
      </c>
      <c r="J13" s="24">
        <f t="shared" si="0"/>
        <v>257853</v>
      </c>
      <c r="K13" s="17">
        <v>0</v>
      </c>
      <c r="L13" s="23">
        <v>0</v>
      </c>
      <c r="M13" s="23" t="s">
        <v>20</v>
      </c>
    </row>
    <row r="14" spans="1:17" ht="51">
      <c r="A14" s="15">
        <v>7</v>
      </c>
      <c r="B14" s="16" t="s">
        <v>16</v>
      </c>
      <c r="C14" s="17" t="s">
        <v>17</v>
      </c>
      <c r="D14" s="17">
        <v>2026</v>
      </c>
      <c r="E14" s="18">
        <v>19.14</v>
      </c>
      <c r="F14" s="19" t="s">
        <v>42</v>
      </c>
      <c r="G14" s="22" t="s">
        <v>24</v>
      </c>
      <c r="H14" s="20">
        <v>2624</v>
      </c>
      <c r="I14" s="22">
        <v>101</v>
      </c>
      <c r="J14" s="24">
        <f t="shared" si="0"/>
        <v>265024</v>
      </c>
      <c r="K14" s="17">
        <v>0</v>
      </c>
      <c r="L14" s="23">
        <v>0</v>
      </c>
      <c r="M14" s="23" t="s">
        <v>20</v>
      </c>
    </row>
    <row r="15" spans="1:17" ht="38.25">
      <c r="A15" s="15">
        <v>8</v>
      </c>
      <c r="B15" s="16" t="s">
        <v>16</v>
      </c>
      <c r="C15" s="17" t="s">
        <v>17</v>
      </c>
      <c r="D15" s="17">
        <v>2026</v>
      </c>
      <c r="E15" s="18" t="s">
        <v>43</v>
      </c>
      <c r="F15" s="19" t="s">
        <v>44</v>
      </c>
      <c r="G15" s="21"/>
      <c r="H15" s="24"/>
      <c r="I15" s="21"/>
      <c r="J15" s="24"/>
      <c r="K15" s="17">
        <v>0</v>
      </c>
      <c r="L15" s="23">
        <v>0</v>
      </c>
      <c r="M15" s="23" t="s">
        <v>20</v>
      </c>
    </row>
    <row r="16" spans="1:17" ht="18" customHeight="1">
      <c r="A16" s="15"/>
      <c r="B16" s="16" t="s">
        <v>16</v>
      </c>
      <c r="C16" s="17" t="s">
        <v>17</v>
      </c>
      <c r="D16" s="17">
        <v>2026</v>
      </c>
      <c r="E16" s="18" t="s">
        <v>45</v>
      </c>
      <c r="F16" s="19" t="s">
        <v>46</v>
      </c>
      <c r="G16" s="22" t="s">
        <v>24</v>
      </c>
      <c r="H16" s="20">
        <v>338</v>
      </c>
      <c r="I16" s="22">
        <v>101</v>
      </c>
      <c r="J16" s="24">
        <f t="shared" si="0"/>
        <v>34138</v>
      </c>
      <c r="K16" s="17">
        <v>0</v>
      </c>
      <c r="L16" s="23">
        <v>0</v>
      </c>
      <c r="M16" s="23" t="s">
        <v>20</v>
      </c>
    </row>
    <row r="17" spans="1:13" ht="76.5">
      <c r="A17" s="15">
        <v>9</v>
      </c>
      <c r="B17" s="16" t="s">
        <v>16</v>
      </c>
      <c r="C17" s="17" t="s">
        <v>17</v>
      </c>
      <c r="D17" s="17">
        <v>2026</v>
      </c>
      <c r="E17" s="18">
        <v>20.3</v>
      </c>
      <c r="F17" s="19" t="s">
        <v>47</v>
      </c>
      <c r="G17" s="21"/>
      <c r="H17" s="24"/>
      <c r="I17" s="21"/>
      <c r="J17" s="24"/>
      <c r="K17" s="17">
        <v>0</v>
      </c>
      <c r="L17" s="23">
        <v>0</v>
      </c>
      <c r="M17" s="23" t="s">
        <v>20</v>
      </c>
    </row>
    <row r="18" spans="1:13" ht="17.25" customHeight="1">
      <c r="A18" s="15"/>
      <c r="B18" s="16" t="s">
        <v>16</v>
      </c>
      <c r="C18" s="17" t="s">
        <v>17</v>
      </c>
      <c r="D18" s="17">
        <v>2026</v>
      </c>
      <c r="E18" s="18" t="s">
        <v>48</v>
      </c>
      <c r="F18" s="19" t="s">
        <v>49</v>
      </c>
      <c r="G18" s="22" t="s">
        <v>24</v>
      </c>
      <c r="H18" s="20">
        <v>2749</v>
      </c>
      <c r="I18" s="21">
        <v>26</v>
      </c>
      <c r="J18" s="24">
        <f t="shared" si="0"/>
        <v>71474</v>
      </c>
      <c r="K18" s="17">
        <v>0</v>
      </c>
      <c r="L18" s="23">
        <v>0</v>
      </c>
      <c r="M18" s="23" t="s">
        <v>20</v>
      </c>
    </row>
    <row r="19" spans="1:13" ht="38.25">
      <c r="A19" s="15">
        <v>10</v>
      </c>
      <c r="B19" s="16" t="s">
        <v>16</v>
      </c>
      <c r="C19" s="17" t="s">
        <v>17</v>
      </c>
      <c r="D19" s="17">
        <v>2026</v>
      </c>
      <c r="E19" s="18">
        <v>20.9</v>
      </c>
      <c r="F19" s="19" t="s">
        <v>50</v>
      </c>
      <c r="G19" s="20"/>
      <c r="H19" s="24"/>
      <c r="I19" s="22"/>
      <c r="J19" s="24"/>
      <c r="K19" s="17">
        <v>0</v>
      </c>
      <c r="L19" s="23">
        <v>0</v>
      </c>
      <c r="M19" s="23" t="s">
        <v>20</v>
      </c>
    </row>
    <row r="20" spans="1:13" ht="16.5" customHeight="1">
      <c r="A20" s="15"/>
      <c r="B20" s="16" t="s">
        <v>16</v>
      </c>
      <c r="C20" s="17" t="s">
        <v>17</v>
      </c>
      <c r="D20" s="17">
        <v>2026</v>
      </c>
      <c r="E20" s="18" t="s">
        <v>51</v>
      </c>
      <c r="F20" s="19" t="s">
        <v>52</v>
      </c>
      <c r="G20" s="22" t="s">
        <v>27</v>
      </c>
      <c r="H20" s="20">
        <v>270</v>
      </c>
      <c r="I20" s="21">
        <v>41</v>
      </c>
      <c r="J20" s="24">
        <f t="shared" si="0"/>
        <v>11070</v>
      </c>
      <c r="K20" s="17">
        <v>0</v>
      </c>
      <c r="L20" s="23">
        <v>0</v>
      </c>
      <c r="M20" s="23" t="s">
        <v>20</v>
      </c>
    </row>
    <row r="21" spans="1:13" ht="16.5" customHeight="1">
      <c r="A21" s="15"/>
      <c r="B21" s="16" t="s">
        <v>16</v>
      </c>
      <c r="C21" s="17" t="s">
        <v>17</v>
      </c>
      <c r="D21" s="17">
        <v>2026</v>
      </c>
      <c r="E21" s="18" t="s">
        <v>53</v>
      </c>
      <c r="F21" s="19" t="s">
        <v>54</v>
      </c>
      <c r="G21" s="22" t="s">
        <v>27</v>
      </c>
      <c r="H21" s="20">
        <v>406</v>
      </c>
      <c r="I21" s="21">
        <v>60</v>
      </c>
      <c r="J21" s="24">
        <f t="shared" si="0"/>
        <v>24360</v>
      </c>
      <c r="K21" s="17">
        <v>0</v>
      </c>
      <c r="L21" s="23">
        <v>0</v>
      </c>
      <c r="M21" s="23" t="s">
        <v>20</v>
      </c>
    </row>
    <row r="22" spans="1:13" ht="30">
      <c r="A22" s="15">
        <v>11</v>
      </c>
      <c r="B22" s="16" t="s">
        <v>16</v>
      </c>
      <c r="C22" s="17" t="s">
        <v>17</v>
      </c>
      <c r="D22" s="17">
        <v>2026</v>
      </c>
      <c r="E22" s="18">
        <v>20.11</v>
      </c>
      <c r="F22" s="19" t="s">
        <v>55</v>
      </c>
      <c r="G22" s="20"/>
      <c r="H22" s="24"/>
      <c r="I22" s="22"/>
      <c r="J22" s="24"/>
      <c r="K22" s="17">
        <v>0</v>
      </c>
      <c r="L22" s="23">
        <v>0</v>
      </c>
      <c r="M22" s="23" t="s">
        <v>20</v>
      </c>
    </row>
    <row r="23" spans="1:13" ht="17.25" customHeight="1">
      <c r="A23" s="15"/>
      <c r="B23" s="16" t="s">
        <v>16</v>
      </c>
      <c r="C23" s="17" t="s">
        <v>17</v>
      </c>
      <c r="D23" s="17">
        <v>2026</v>
      </c>
      <c r="E23" s="18" t="s">
        <v>56</v>
      </c>
      <c r="F23" s="19" t="s">
        <v>57</v>
      </c>
      <c r="G23" s="22" t="s">
        <v>24</v>
      </c>
      <c r="H23" s="20">
        <v>131</v>
      </c>
      <c r="I23" s="21">
        <v>220</v>
      </c>
      <c r="J23" s="24">
        <f t="shared" si="0"/>
        <v>28820</v>
      </c>
      <c r="K23" s="17">
        <v>0</v>
      </c>
      <c r="L23" s="23">
        <v>0</v>
      </c>
      <c r="M23" s="23" t="s">
        <v>20</v>
      </c>
    </row>
    <row r="24" spans="1:13" ht="17.25" customHeight="1">
      <c r="A24" s="15">
        <v>12</v>
      </c>
      <c r="B24" s="16" t="s">
        <v>16</v>
      </c>
      <c r="C24" s="17" t="s">
        <v>17</v>
      </c>
      <c r="D24" s="17">
        <v>2026</v>
      </c>
      <c r="E24" s="18">
        <v>20.13</v>
      </c>
      <c r="F24" s="19" t="s">
        <v>58</v>
      </c>
      <c r="G24" s="22" t="s">
        <v>24</v>
      </c>
      <c r="H24" s="20">
        <v>20</v>
      </c>
      <c r="I24" s="21">
        <v>220</v>
      </c>
      <c r="J24" s="24">
        <f t="shared" si="0"/>
        <v>4400</v>
      </c>
      <c r="K24" s="17">
        <v>0</v>
      </c>
      <c r="L24" s="23">
        <v>0</v>
      </c>
      <c r="M24" s="23" t="s">
        <v>20</v>
      </c>
    </row>
    <row r="25" spans="1:13" ht="38.25">
      <c r="A25" s="15">
        <v>13</v>
      </c>
      <c r="B25" s="16" t="s">
        <v>16</v>
      </c>
      <c r="C25" s="17" t="s">
        <v>17</v>
      </c>
      <c r="D25" s="17">
        <v>2026</v>
      </c>
      <c r="E25" s="18" t="s">
        <v>59</v>
      </c>
      <c r="F25" s="19" t="s">
        <v>60</v>
      </c>
      <c r="G25" s="22" t="s">
        <v>27</v>
      </c>
      <c r="H25" s="20">
        <v>5992</v>
      </c>
      <c r="I25" s="22">
        <v>42</v>
      </c>
      <c r="J25" s="24">
        <f t="shared" si="0"/>
        <v>251664</v>
      </c>
      <c r="K25" s="17">
        <v>0</v>
      </c>
      <c r="L25" s="23">
        <v>0</v>
      </c>
      <c r="M25" s="23" t="s">
        <v>20</v>
      </c>
    </row>
    <row r="26" spans="1:13" ht="38.25">
      <c r="A26" s="15">
        <v>14</v>
      </c>
      <c r="B26" s="16" t="s">
        <v>16</v>
      </c>
      <c r="C26" s="17" t="s">
        <v>17</v>
      </c>
      <c r="D26" s="17">
        <v>2026</v>
      </c>
      <c r="E26" s="18">
        <v>20.21</v>
      </c>
      <c r="F26" s="19" t="s">
        <v>61</v>
      </c>
      <c r="G26" s="22" t="s">
        <v>27</v>
      </c>
      <c r="H26" s="20">
        <v>3575</v>
      </c>
      <c r="I26" s="21">
        <v>42</v>
      </c>
      <c r="J26" s="24">
        <f t="shared" si="0"/>
        <v>150150</v>
      </c>
      <c r="K26" s="17">
        <v>0</v>
      </c>
      <c r="L26" s="23">
        <v>0</v>
      </c>
      <c r="M26" s="23" t="s">
        <v>20</v>
      </c>
    </row>
    <row r="27" spans="1:13" ht="63.75">
      <c r="A27" s="15">
        <v>15</v>
      </c>
      <c r="B27" s="16" t="s">
        <v>16</v>
      </c>
      <c r="C27" s="17" t="s">
        <v>17</v>
      </c>
      <c r="D27" s="17">
        <v>2026</v>
      </c>
      <c r="E27" s="18">
        <v>20.22</v>
      </c>
      <c r="F27" s="19" t="s">
        <v>62</v>
      </c>
      <c r="G27" s="22" t="s">
        <v>27</v>
      </c>
      <c r="H27" s="20">
        <v>5098</v>
      </c>
      <c r="I27" s="21">
        <v>42</v>
      </c>
      <c r="J27" s="24">
        <f t="shared" si="0"/>
        <v>214116</v>
      </c>
      <c r="K27" s="17">
        <v>0</v>
      </c>
      <c r="L27" s="23">
        <v>0</v>
      </c>
      <c r="M27" s="23" t="s">
        <v>20</v>
      </c>
    </row>
    <row r="28" spans="1:13" ht="89.25">
      <c r="A28" s="15">
        <v>16</v>
      </c>
      <c r="B28" s="16" t="s">
        <v>16</v>
      </c>
      <c r="C28" s="17" t="s">
        <v>17</v>
      </c>
      <c r="D28" s="17">
        <v>2026</v>
      </c>
      <c r="E28" s="25">
        <v>20.23</v>
      </c>
      <c r="F28" s="26" t="s">
        <v>63</v>
      </c>
      <c r="G28" s="28" t="s">
        <v>27</v>
      </c>
      <c r="H28" s="27">
        <v>3488</v>
      </c>
      <c r="I28" s="29">
        <v>57</v>
      </c>
      <c r="J28" s="24">
        <f t="shared" si="0"/>
        <v>198816</v>
      </c>
      <c r="K28" s="17">
        <v>0</v>
      </c>
      <c r="L28" s="23">
        <v>0</v>
      </c>
      <c r="M28" s="23" t="s">
        <v>20</v>
      </c>
    </row>
    <row r="29" spans="1:13" ht="30">
      <c r="A29" s="15">
        <v>17</v>
      </c>
      <c r="B29" s="16" t="s">
        <v>16</v>
      </c>
      <c r="C29" s="17" t="s">
        <v>17</v>
      </c>
      <c r="D29" s="17">
        <v>2026</v>
      </c>
      <c r="E29" s="18" t="s">
        <v>64</v>
      </c>
      <c r="F29" s="19" t="s">
        <v>65</v>
      </c>
      <c r="G29" s="22" t="s">
        <v>66</v>
      </c>
      <c r="H29" s="20">
        <v>93</v>
      </c>
      <c r="I29" s="22">
        <v>214</v>
      </c>
      <c r="J29" s="24">
        <f t="shared" si="0"/>
        <v>19902</v>
      </c>
      <c r="K29" s="17">
        <v>0</v>
      </c>
      <c r="L29" s="23">
        <v>0</v>
      </c>
      <c r="M29" s="23" t="s">
        <v>20</v>
      </c>
    </row>
    <row r="30" spans="1:13" ht="66" customHeight="1">
      <c r="A30" s="15">
        <v>18</v>
      </c>
      <c r="B30" s="16" t="s">
        <v>16</v>
      </c>
      <c r="C30" s="17" t="s">
        <v>17</v>
      </c>
      <c r="D30" s="17">
        <v>2026</v>
      </c>
      <c r="E30" s="18">
        <v>20.32</v>
      </c>
      <c r="F30" s="19" t="s">
        <v>67</v>
      </c>
      <c r="G30" s="21"/>
      <c r="H30" s="24"/>
      <c r="I30" s="21"/>
      <c r="J30" s="24"/>
      <c r="K30" s="17">
        <v>0</v>
      </c>
      <c r="L30" s="23">
        <v>0</v>
      </c>
      <c r="M30" s="23" t="s">
        <v>20</v>
      </c>
    </row>
    <row r="31" spans="1:13" ht="30">
      <c r="A31" s="15"/>
      <c r="B31" s="16" t="s">
        <v>16</v>
      </c>
      <c r="C31" s="17" t="s">
        <v>17</v>
      </c>
      <c r="D31" s="17">
        <v>2026</v>
      </c>
      <c r="E31" s="18" t="s">
        <v>68</v>
      </c>
      <c r="F31" s="19" t="s">
        <v>69</v>
      </c>
      <c r="G31" s="22" t="s">
        <v>70</v>
      </c>
      <c r="H31" s="20">
        <v>40009</v>
      </c>
      <c r="I31" s="21">
        <v>2.431</v>
      </c>
      <c r="J31" s="24">
        <f t="shared" si="0"/>
        <v>97261.879000000001</v>
      </c>
      <c r="K31" s="17">
        <v>0</v>
      </c>
      <c r="L31" s="23">
        <v>0</v>
      </c>
      <c r="M31" s="23" t="s">
        <v>20</v>
      </c>
    </row>
    <row r="32" spans="1:13" ht="30">
      <c r="A32" s="15">
        <v>19</v>
      </c>
      <c r="B32" s="16" t="s">
        <v>16</v>
      </c>
      <c r="C32" s="17" t="s">
        <v>17</v>
      </c>
      <c r="D32" s="17">
        <v>2026</v>
      </c>
      <c r="E32" s="25">
        <v>20.329999999999998</v>
      </c>
      <c r="F32" s="26" t="s">
        <v>71</v>
      </c>
      <c r="G32" s="28" t="s">
        <v>24</v>
      </c>
      <c r="H32" s="27">
        <v>56</v>
      </c>
      <c r="I32" s="29">
        <v>92</v>
      </c>
      <c r="J32" s="24">
        <f t="shared" si="0"/>
        <v>5152</v>
      </c>
      <c r="K32" s="17">
        <v>0</v>
      </c>
      <c r="L32" s="23">
        <v>0</v>
      </c>
      <c r="M32" s="23" t="s">
        <v>20</v>
      </c>
    </row>
    <row r="33" spans="1:13" ht="38.25">
      <c r="A33" s="15">
        <v>20</v>
      </c>
      <c r="B33" s="16" t="s">
        <v>16</v>
      </c>
      <c r="C33" s="17" t="s">
        <v>17</v>
      </c>
      <c r="D33" s="17">
        <v>2026</v>
      </c>
      <c r="E33" s="18" t="s">
        <v>72</v>
      </c>
      <c r="F33" s="30" t="s">
        <v>73</v>
      </c>
      <c r="G33" s="21"/>
      <c r="H33" s="24"/>
      <c r="I33" s="21"/>
      <c r="J33" s="24"/>
      <c r="K33" s="17">
        <v>0</v>
      </c>
      <c r="L33" s="23">
        <v>0</v>
      </c>
      <c r="M33" s="23" t="s">
        <v>20</v>
      </c>
    </row>
    <row r="34" spans="1:13" ht="18" customHeight="1">
      <c r="A34" s="15"/>
      <c r="B34" s="16" t="s">
        <v>16</v>
      </c>
      <c r="C34" s="17" t="s">
        <v>17</v>
      </c>
      <c r="D34" s="17">
        <v>2026</v>
      </c>
      <c r="E34" s="18" t="s">
        <v>74</v>
      </c>
      <c r="F34" s="19" t="s">
        <v>75</v>
      </c>
      <c r="G34" s="22" t="s">
        <v>24</v>
      </c>
      <c r="H34" s="20">
        <v>135</v>
      </c>
      <c r="I34" s="21">
        <v>126</v>
      </c>
      <c r="J34" s="24">
        <f t="shared" si="0"/>
        <v>17010</v>
      </c>
      <c r="K34" s="17">
        <v>0</v>
      </c>
      <c r="L34" s="23">
        <v>0</v>
      </c>
      <c r="M34" s="23" t="s">
        <v>20</v>
      </c>
    </row>
    <row r="35" spans="1:13" ht="18" customHeight="1">
      <c r="A35" s="15"/>
      <c r="B35" s="16" t="s">
        <v>16</v>
      </c>
      <c r="C35" s="17" t="s">
        <v>17</v>
      </c>
      <c r="D35" s="17">
        <v>2026</v>
      </c>
      <c r="E35" s="18" t="s">
        <v>76</v>
      </c>
      <c r="F35" s="19" t="s">
        <v>77</v>
      </c>
      <c r="G35" s="22" t="s">
        <v>24</v>
      </c>
      <c r="H35" s="20">
        <v>338</v>
      </c>
      <c r="I35" s="21">
        <v>6</v>
      </c>
      <c r="J35" s="24">
        <f t="shared" si="0"/>
        <v>2028</v>
      </c>
      <c r="K35" s="17">
        <v>0</v>
      </c>
      <c r="L35" s="23">
        <v>0</v>
      </c>
      <c r="M35" s="23" t="s">
        <v>20</v>
      </c>
    </row>
    <row r="36" spans="1:13" ht="18" customHeight="1">
      <c r="A36" s="15"/>
      <c r="B36" s="16" t="s">
        <v>16</v>
      </c>
      <c r="C36" s="17" t="s">
        <v>17</v>
      </c>
      <c r="D36" s="17">
        <v>2026</v>
      </c>
      <c r="E36" s="18" t="s">
        <v>78</v>
      </c>
      <c r="F36" s="19" t="s">
        <v>79</v>
      </c>
      <c r="G36" s="22" t="s">
        <v>24</v>
      </c>
      <c r="H36" s="20">
        <v>155</v>
      </c>
      <c r="I36" s="21">
        <v>219</v>
      </c>
      <c r="J36" s="24">
        <f t="shared" si="0"/>
        <v>33945</v>
      </c>
      <c r="K36" s="17">
        <v>0</v>
      </c>
      <c r="L36" s="23">
        <v>0</v>
      </c>
      <c r="M36" s="23" t="s">
        <v>20</v>
      </c>
    </row>
    <row r="37" spans="1:13" ht="39" customHeight="1">
      <c r="A37" s="15">
        <v>21</v>
      </c>
      <c r="B37" s="16" t="s">
        <v>16</v>
      </c>
      <c r="C37" s="17" t="s">
        <v>17</v>
      </c>
      <c r="D37" s="17">
        <v>2026</v>
      </c>
      <c r="E37" s="18" t="s">
        <v>80</v>
      </c>
      <c r="F37" s="19" t="s">
        <v>81</v>
      </c>
      <c r="G37" s="22" t="s">
        <v>24</v>
      </c>
      <c r="H37" s="20">
        <v>784.73633333333339</v>
      </c>
      <c r="I37" s="22">
        <v>101</v>
      </c>
      <c r="J37" s="24">
        <f t="shared" si="0"/>
        <v>79258.369666666666</v>
      </c>
      <c r="K37" s="17">
        <v>0</v>
      </c>
      <c r="L37" s="23">
        <v>0</v>
      </c>
      <c r="M37" s="23" t="s">
        <v>20</v>
      </c>
    </row>
    <row r="38" spans="1:13" ht="38.25">
      <c r="A38" s="15">
        <v>22</v>
      </c>
      <c r="B38" s="16" t="s">
        <v>16</v>
      </c>
      <c r="C38" s="17" t="s">
        <v>17</v>
      </c>
      <c r="D38" s="17">
        <v>2026</v>
      </c>
      <c r="E38" s="18" t="s">
        <v>82</v>
      </c>
      <c r="F38" s="19" t="s">
        <v>83</v>
      </c>
      <c r="G38" s="22" t="s">
        <v>24</v>
      </c>
      <c r="H38" s="20">
        <v>398.40460000000007</v>
      </c>
      <c r="I38" s="22">
        <v>101</v>
      </c>
      <c r="J38" s="24">
        <f t="shared" si="0"/>
        <v>40238.864600000008</v>
      </c>
      <c r="K38" s="17">
        <v>0</v>
      </c>
      <c r="L38" s="23">
        <v>0</v>
      </c>
      <c r="M38" s="23" t="s">
        <v>20</v>
      </c>
    </row>
    <row r="39" spans="1:13" ht="44.25" customHeight="1">
      <c r="A39" s="15">
        <v>23</v>
      </c>
      <c r="B39" s="16" t="s">
        <v>16</v>
      </c>
      <c r="C39" s="17" t="s">
        <v>17</v>
      </c>
      <c r="D39" s="17">
        <v>2026</v>
      </c>
      <c r="E39" s="18" t="s">
        <v>84</v>
      </c>
      <c r="F39" s="19" t="s">
        <v>85</v>
      </c>
      <c r="G39" s="22" t="s">
        <v>86</v>
      </c>
      <c r="H39" s="20">
        <v>149</v>
      </c>
      <c r="I39" s="21">
        <v>175.5</v>
      </c>
      <c r="J39" s="24">
        <f t="shared" si="0"/>
        <v>26149.5</v>
      </c>
      <c r="K39" s="17">
        <v>0</v>
      </c>
      <c r="L39" s="23">
        <v>0</v>
      </c>
      <c r="M39" s="23" t="s">
        <v>20</v>
      </c>
    </row>
    <row r="40" spans="1:13" ht="51">
      <c r="A40" s="15">
        <v>24</v>
      </c>
      <c r="B40" s="16" t="s">
        <v>16</v>
      </c>
      <c r="C40" s="17" t="s">
        <v>17</v>
      </c>
      <c r="D40" s="17">
        <v>2026</v>
      </c>
      <c r="E40" s="31" t="s">
        <v>87</v>
      </c>
      <c r="F40" s="32" t="s">
        <v>88</v>
      </c>
      <c r="G40" s="21" t="s">
        <v>89</v>
      </c>
      <c r="H40" s="24">
        <v>4250</v>
      </c>
      <c r="I40" s="21">
        <v>49</v>
      </c>
      <c r="J40" s="24">
        <f t="shared" si="0"/>
        <v>208250</v>
      </c>
      <c r="K40" s="17">
        <v>0</v>
      </c>
      <c r="L40" s="23">
        <v>0</v>
      </c>
      <c r="M40" s="23" t="s">
        <v>20</v>
      </c>
    </row>
    <row r="41" spans="1:13" ht="51">
      <c r="A41" s="15">
        <v>25</v>
      </c>
      <c r="B41" s="16" t="s">
        <v>16</v>
      </c>
      <c r="C41" s="17" t="s">
        <v>17</v>
      </c>
      <c r="D41" s="17">
        <v>2026</v>
      </c>
      <c r="E41" s="31" t="s">
        <v>90</v>
      </c>
      <c r="F41" s="33" t="s">
        <v>91</v>
      </c>
      <c r="G41" s="21" t="s">
        <v>89</v>
      </c>
      <c r="H41" s="24">
        <v>1207</v>
      </c>
      <c r="I41" s="21">
        <v>55</v>
      </c>
      <c r="J41" s="24">
        <f t="shared" si="0"/>
        <v>66385</v>
      </c>
      <c r="K41" s="17">
        <v>0</v>
      </c>
      <c r="L41" s="23">
        <v>0</v>
      </c>
      <c r="M41" s="23" t="s">
        <v>20</v>
      </c>
    </row>
    <row r="42" spans="1:13" s="34" customFormat="1" ht="30">
      <c r="A42" s="15">
        <v>26</v>
      </c>
      <c r="B42" s="16" t="s">
        <v>16</v>
      </c>
      <c r="C42" s="17" t="s">
        <v>17</v>
      </c>
      <c r="D42" s="17">
        <v>2026</v>
      </c>
      <c r="E42" s="31" t="s">
        <v>90</v>
      </c>
      <c r="F42" s="33" t="s">
        <v>92</v>
      </c>
      <c r="G42" s="21" t="s">
        <v>89</v>
      </c>
      <c r="H42" s="24">
        <v>56</v>
      </c>
      <c r="I42" s="21">
        <v>55</v>
      </c>
      <c r="J42" s="24">
        <f t="shared" si="0"/>
        <v>3080</v>
      </c>
      <c r="K42" s="17">
        <v>0</v>
      </c>
      <c r="L42" s="23">
        <v>0</v>
      </c>
      <c r="M42" s="23" t="s">
        <v>20</v>
      </c>
    </row>
    <row r="43" spans="1:13" ht="30">
      <c r="A43" s="15">
        <v>27</v>
      </c>
      <c r="B43" s="16" t="s">
        <v>16</v>
      </c>
      <c r="C43" s="17" t="s">
        <v>17</v>
      </c>
      <c r="D43" s="17">
        <v>2026</v>
      </c>
      <c r="E43" s="31" t="s">
        <v>90</v>
      </c>
      <c r="F43" s="35" t="s">
        <v>93</v>
      </c>
      <c r="G43" s="21" t="s">
        <v>94</v>
      </c>
      <c r="H43" s="24">
        <v>82098</v>
      </c>
      <c r="I43" s="24">
        <v>6.9</v>
      </c>
      <c r="J43" s="24">
        <f t="shared" si="0"/>
        <v>566476.20000000007</v>
      </c>
      <c r="K43" s="17">
        <v>0</v>
      </c>
      <c r="L43" s="23">
        <v>0</v>
      </c>
      <c r="M43" s="23" t="s">
        <v>20</v>
      </c>
    </row>
    <row r="44" spans="1:13" ht="30">
      <c r="A44" s="15">
        <v>28</v>
      </c>
      <c r="B44" s="16" t="s">
        <v>16</v>
      </c>
      <c r="C44" s="17" t="s">
        <v>17</v>
      </c>
      <c r="D44" s="17">
        <v>2026</v>
      </c>
      <c r="E44" s="31" t="s">
        <v>90</v>
      </c>
      <c r="F44" s="36" t="s">
        <v>95</v>
      </c>
      <c r="G44" s="21" t="s">
        <v>96</v>
      </c>
      <c r="H44" s="24">
        <v>258</v>
      </c>
      <c r="I44" s="21">
        <v>12.57</v>
      </c>
      <c r="J44" s="24">
        <f t="shared" si="0"/>
        <v>3243.06</v>
      </c>
      <c r="K44" s="17">
        <v>0</v>
      </c>
      <c r="L44" s="23">
        <v>0</v>
      </c>
      <c r="M44" s="23" t="s">
        <v>20</v>
      </c>
    </row>
    <row r="45" spans="1:13" ht="38.25">
      <c r="A45" s="15">
        <v>29</v>
      </c>
      <c r="B45" s="16" t="s">
        <v>16</v>
      </c>
      <c r="C45" s="17" t="s">
        <v>17</v>
      </c>
      <c r="D45" s="17">
        <v>2026</v>
      </c>
      <c r="E45" s="31" t="s">
        <v>90</v>
      </c>
      <c r="F45" s="37" t="s">
        <v>97</v>
      </c>
      <c r="G45" s="38" t="s">
        <v>89</v>
      </c>
      <c r="H45" s="24">
        <v>167</v>
      </c>
      <c r="I45" s="38">
        <v>112</v>
      </c>
      <c r="J45" s="24">
        <f t="shared" si="0"/>
        <v>18704</v>
      </c>
      <c r="K45" s="17">
        <v>0</v>
      </c>
      <c r="L45" s="23">
        <v>0</v>
      </c>
      <c r="M45" s="23" t="s">
        <v>20</v>
      </c>
    </row>
    <row r="46" spans="1:13" ht="30">
      <c r="A46" s="15">
        <v>30</v>
      </c>
      <c r="B46" s="16" t="s">
        <v>16</v>
      </c>
      <c r="C46" s="17" t="s">
        <v>17</v>
      </c>
      <c r="D46" s="17">
        <v>2026</v>
      </c>
      <c r="E46" s="31" t="s">
        <v>90</v>
      </c>
      <c r="F46" s="39" t="s">
        <v>98</v>
      </c>
      <c r="G46" s="21" t="s">
        <v>89</v>
      </c>
      <c r="H46" s="24">
        <v>6366</v>
      </c>
      <c r="I46" s="21">
        <v>27</v>
      </c>
      <c r="J46" s="24">
        <f t="shared" si="0"/>
        <v>171882</v>
      </c>
      <c r="K46" s="17">
        <v>0</v>
      </c>
      <c r="L46" s="23">
        <v>0</v>
      </c>
      <c r="M46" s="23" t="s">
        <v>20</v>
      </c>
    </row>
    <row r="47" spans="1:13" ht="30">
      <c r="A47" s="15">
        <v>31</v>
      </c>
      <c r="B47" s="16" t="s">
        <v>16</v>
      </c>
      <c r="C47" s="17" t="s">
        <v>17</v>
      </c>
      <c r="D47" s="17">
        <v>2026</v>
      </c>
      <c r="E47" s="31" t="s">
        <v>90</v>
      </c>
      <c r="F47" s="39" t="s">
        <v>99</v>
      </c>
      <c r="G47" s="21" t="s">
        <v>89</v>
      </c>
      <c r="H47" s="24">
        <v>187</v>
      </c>
      <c r="I47" s="21">
        <v>168</v>
      </c>
      <c r="J47" s="24">
        <f t="shared" si="0"/>
        <v>31416</v>
      </c>
      <c r="K47" s="17">
        <v>0</v>
      </c>
      <c r="L47" s="23">
        <v>0</v>
      </c>
      <c r="M47" s="23" t="s">
        <v>20</v>
      </c>
    </row>
    <row r="48" spans="1:13" ht="30">
      <c r="A48" s="15">
        <v>32</v>
      </c>
      <c r="B48" s="16" t="s">
        <v>16</v>
      </c>
      <c r="C48" s="17" t="s">
        <v>17</v>
      </c>
      <c r="D48" s="17">
        <v>2026</v>
      </c>
      <c r="E48" s="31" t="s">
        <v>90</v>
      </c>
      <c r="F48" s="39" t="s">
        <v>100</v>
      </c>
      <c r="G48" s="21" t="s">
        <v>96</v>
      </c>
      <c r="H48" s="24">
        <v>238</v>
      </c>
      <c r="I48" s="21">
        <v>174</v>
      </c>
      <c r="J48" s="24">
        <f t="shared" si="0"/>
        <v>41412</v>
      </c>
      <c r="K48" s="17">
        <v>0</v>
      </c>
      <c r="L48" s="23">
        <v>0</v>
      </c>
      <c r="M48" s="23" t="s">
        <v>20</v>
      </c>
    </row>
    <row r="49" spans="1:13" ht="30">
      <c r="A49" s="15">
        <v>33</v>
      </c>
      <c r="B49" s="16" t="s">
        <v>16</v>
      </c>
      <c r="C49" s="17" t="s">
        <v>17</v>
      </c>
      <c r="D49" s="17">
        <v>2026</v>
      </c>
      <c r="E49" s="31" t="s">
        <v>90</v>
      </c>
      <c r="F49" s="39" t="s">
        <v>101</v>
      </c>
      <c r="G49" s="21" t="s">
        <v>89</v>
      </c>
      <c r="H49" s="24">
        <v>2577</v>
      </c>
      <c r="I49" s="21">
        <v>14</v>
      </c>
      <c r="J49" s="24">
        <f t="shared" si="0"/>
        <v>36078</v>
      </c>
      <c r="K49" s="17">
        <v>0</v>
      </c>
      <c r="L49" s="23">
        <v>0</v>
      </c>
      <c r="M49" s="23" t="s">
        <v>20</v>
      </c>
    </row>
    <row r="50" spans="1:13" ht="30">
      <c r="A50" s="15">
        <v>34</v>
      </c>
      <c r="B50" s="16" t="s">
        <v>16</v>
      </c>
      <c r="C50" s="17" t="s">
        <v>17</v>
      </c>
      <c r="D50" s="17">
        <v>2026</v>
      </c>
      <c r="E50" s="31" t="s">
        <v>90</v>
      </c>
      <c r="F50" s="39" t="s">
        <v>102</v>
      </c>
      <c r="G50" s="21" t="s">
        <v>89</v>
      </c>
      <c r="H50" s="24">
        <v>6366</v>
      </c>
      <c r="I50" s="21">
        <v>14</v>
      </c>
      <c r="J50" s="24">
        <f t="shared" si="0"/>
        <v>89124</v>
      </c>
      <c r="K50" s="17">
        <v>0</v>
      </c>
      <c r="L50" s="23">
        <v>0</v>
      </c>
      <c r="M50" s="23" t="s">
        <v>20</v>
      </c>
    </row>
    <row r="51" spans="1:13" ht="30">
      <c r="A51" s="15">
        <v>35</v>
      </c>
      <c r="B51" s="16" t="s">
        <v>16</v>
      </c>
      <c r="C51" s="17" t="s">
        <v>17</v>
      </c>
      <c r="D51" s="17">
        <v>2026</v>
      </c>
      <c r="E51" s="31" t="s">
        <v>90</v>
      </c>
      <c r="F51" s="36" t="s">
        <v>103</v>
      </c>
      <c r="G51" s="21" t="s">
        <v>96</v>
      </c>
      <c r="H51" s="24">
        <v>100</v>
      </c>
      <c r="I51" s="21">
        <v>78.900000000000006</v>
      </c>
      <c r="J51" s="24">
        <f t="shared" si="0"/>
        <v>7890.0000000000009</v>
      </c>
      <c r="K51" s="17">
        <v>0</v>
      </c>
      <c r="L51" s="23">
        <v>0</v>
      </c>
      <c r="M51" s="23" t="s">
        <v>20</v>
      </c>
    </row>
    <row r="52" spans="1:13" ht="30">
      <c r="A52" s="15">
        <v>36</v>
      </c>
      <c r="B52" s="16" t="s">
        <v>16</v>
      </c>
      <c r="C52" s="17" t="s">
        <v>17</v>
      </c>
      <c r="D52" s="17">
        <v>2026</v>
      </c>
      <c r="E52" s="31" t="s">
        <v>90</v>
      </c>
      <c r="F52" s="36" t="s">
        <v>104</v>
      </c>
      <c r="G52" s="40" t="s">
        <v>96</v>
      </c>
      <c r="H52" s="24">
        <v>98</v>
      </c>
      <c r="I52" s="40">
        <v>242</v>
      </c>
      <c r="J52" s="24">
        <f t="shared" si="0"/>
        <v>23716</v>
      </c>
      <c r="K52" s="17">
        <v>0</v>
      </c>
      <c r="L52" s="23">
        <v>0</v>
      </c>
      <c r="M52" s="23" t="s">
        <v>20</v>
      </c>
    </row>
    <row r="53" spans="1:13" ht="30">
      <c r="A53" s="15">
        <v>37</v>
      </c>
      <c r="B53" s="16" t="s">
        <v>16</v>
      </c>
      <c r="C53" s="17" t="s">
        <v>17</v>
      </c>
      <c r="D53" s="17">
        <v>2026</v>
      </c>
      <c r="E53" s="31" t="s">
        <v>90</v>
      </c>
      <c r="F53" s="36" t="s">
        <v>105</v>
      </c>
      <c r="G53" s="40" t="s">
        <v>89</v>
      </c>
      <c r="H53" s="24">
        <v>58883</v>
      </c>
      <c r="I53" s="40">
        <v>1</v>
      </c>
      <c r="J53" s="24">
        <f t="shared" si="0"/>
        <v>58883</v>
      </c>
      <c r="K53" s="17">
        <v>0</v>
      </c>
      <c r="L53" s="23">
        <v>0</v>
      </c>
      <c r="M53" s="23" t="s">
        <v>20</v>
      </c>
    </row>
    <row r="54" spans="1:13" ht="30">
      <c r="A54" s="15">
        <v>38</v>
      </c>
      <c r="B54" s="16" t="s">
        <v>16</v>
      </c>
      <c r="C54" s="17" t="s">
        <v>17</v>
      </c>
      <c r="D54" s="17">
        <v>2026</v>
      </c>
      <c r="E54" s="31" t="s">
        <v>90</v>
      </c>
      <c r="F54" s="36" t="s">
        <v>106</v>
      </c>
      <c r="G54" s="40" t="s">
        <v>89</v>
      </c>
      <c r="H54" s="24">
        <v>29830</v>
      </c>
      <c r="I54" s="40">
        <v>3</v>
      </c>
      <c r="J54" s="24">
        <f t="shared" si="0"/>
        <v>89490</v>
      </c>
      <c r="K54" s="17">
        <v>0</v>
      </c>
      <c r="L54" s="23">
        <v>0</v>
      </c>
      <c r="M54" s="23" t="s">
        <v>20</v>
      </c>
    </row>
    <row r="55" spans="1:13" ht="30">
      <c r="A55" s="15">
        <v>39</v>
      </c>
      <c r="B55" s="16" t="s">
        <v>16</v>
      </c>
      <c r="C55" s="17" t="s">
        <v>17</v>
      </c>
      <c r="D55" s="17">
        <v>2026</v>
      </c>
      <c r="E55" s="31" t="s">
        <v>90</v>
      </c>
      <c r="F55" s="39" t="s">
        <v>107</v>
      </c>
      <c r="G55" s="40" t="s">
        <v>89</v>
      </c>
      <c r="H55" s="24">
        <v>24329</v>
      </c>
      <c r="I55" s="40">
        <v>3</v>
      </c>
      <c r="J55" s="24">
        <f t="shared" si="0"/>
        <v>72987</v>
      </c>
      <c r="K55" s="17">
        <v>0</v>
      </c>
      <c r="L55" s="23">
        <v>0</v>
      </c>
      <c r="M55" s="23" t="s">
        <v>20</v>
      </c>
    </row>
    <row r="56" spans="1:13" ht="30">
      <c r="A56" s="15">
        <v>40</v>
      </c>
      <c r="B56" s="16" t="s">
        <v>16</v>
      </c>
      <c r="C56" s="17" t="s">
        <v>17</v>
      </c>
      <c r="D56" s="17">
        <v>2026</v>
      </c>
      <c r="E56" s="31" t="s">
        <v>90</v>
      </c>
      <c r="F56" s="41" t="s">
        <v>108</v>
      </c>
      <c r="G56" s="40" t="s">
        <v>94</v>
      </c>
      <c r="H56" s="24">
        <v>111592</v>
      </c>
      <c r="I56" s="40">
        <v>0.56000000000000005</v>
      </c>
      <c r="J56" s="24">
        <f t="shared" si="0"/>
        <v>62491.520000000004</v>
      </c>
      <c r="K56" s="17">
        <v>0</v>
      </c>
      <c r="L56" s="23">
        <v>0</v>
      </c>
      <c r="M56" s="23" t="s">
        <v>20</v>
      </c>
    </row>
    <row r="57" spans="1:13" ht="30">
      <c r="A57" s="15">
        <v>41</v>
      </c>
      <c r="B57" s="16" t="s">
        <v>16</v>
      </c>
      <c r="C57" s="17" t="s">
        <v>17</v>
      </c>
      <c r="D57" s="17">
        <v>2026</v>
      </c>
      <c r="E57" s="31" t="s">
        <v>90</v>
      </c>
      <c r="F57" s="41" t="s">
        <v>109</v>
      </c>
      <c r="G57" s="40" t="s">
        <v>94</v>
      </c>
      <c r="H57" s="24">
        <v>220434</v>
      </c>
      <c r="I57" s="40">
        <v>0.56000000000000005</v>
      </c>
      <c r="J57" s="24">
        <f t="shared" si="0"/>
        <v>123443.04000000001</v>
      </c>
      <c r="K57" s="17">
        <v>0</v>
      </c>
      <c r="L57" s="23">
        <v>0</v>
      </c>
      <c r="M57" s="23" t="s">
        <v>20</v>
      </c>
    </row>
    <row r="58" spans="1:13" ht="30">
      <c r="A58" s="15">
        <v>42</v>
      </c>
      <c r="B58" s="16" t="s">
        <v>16</v>
      </c>
      <c r="C58" s="17" t="s">
        <v>17</v>
      </c>
      <c r="D58" s="17">
        <v>2026</v>
      </c>
      <c r="E58" s="31" t="s">
        <v>90</v>
      </c>
      <c r="F58" s="39" t="s">
        <v>110</v>
      </c>
      <c r="G58" s="40" t="s">
        <v>89</v>
      </c>
      <c r="H58" s="24">
        <v>1482</v>
      </c>
      <c r="I58" s="40">
        <v>39</v>
      </c>
      <c r="J58" s="24">
        <f t="shared" si="0"/>
        <v>57798</v>
      </c>
      <c r="K58" s="17">
        <v>0</v>
      </c>
      <c r="L58" s="23">
        <v>0</v>
      </c>
      <c r="M58" s="23" t="s">
        <v>20</v>
      </c>
    </row>
    <row r="59" spans="1:13" ht="30">
      <c r="A59" s="15">
        <v>43</v>
      </c>
      <c r="B59" s="16" t="s">
        <v>16</v>
      </c>
      <c r="C59" s="17" t="s">
        <v>17</v>
      </c>
      <c r="D59" s="17">
        <v>2026</v>
      </c>
      <c r="E59" s="31" t="s">
        <v>90</v>
      </c>
      <c r="F59" s="39" t="s">
        <v>111</v>
      </c>
      <c r="G59" s="40" t="s">
        <v>89</v>
      </c>
      <c r="H59" s="24">
        <v>377</v>
      </c>
      <c r="I59" s="40">
        <v>39</v>
      </c>
      <c r="J59" s="24">
        <f t="shared" si="0"/>
        <v>14703</v>
      </c>
      <c r="K59" s="17">
        <v>0</v>
      </c>
      <c r="L59" s="23">
        <v>0</v>
      </c>
      <c r="M59" s="23" t="s">
        <v>20</v>
      </c>
    </row>
    <row r="60" spans="1:13" ht="30">
      <c r="A60" s="15">
        <v>44</v>
      </c>
      <c r="B60" s="16" t="s">
        <v>16</v>
      </c>
      <c r="C60" s="17" t="s">
        <v>17</v>
      </c>
      <c r="D60" s="17">
        <v>2026</v>
      </c>
      <c r="E60" s="31" t="s">
        <v>90</v>
      </c>
      <c r="F60" s="39" t="s">
        <v>112</v>
      </c>
      <c r="G60" s="42" t="s">
        <v>89</v>
      </c>
      <c r="H60" s="24">
        <v>156</v>
      </c>
      <c r="I60" s="42">
        <v>14</v>
      </c>
      <c r="J60" s="24">
        <f t="shared" si="0"/>
        <v>2184</v>
      </c>
      <c r="K60" s="17">
        <v>0</v>
      </c>
      <c r="L60" s="23">
        <v>0</v>
      </c>
      <c r="M60" s="23" t="s">
        <v>20</v>
      </c>
    </row>
    <row r="61" spans="1:13" ht="38.25">
      <c r="A61" s="15">
        <v>45</v>
      </c>
      <c r="B61" s="16" t="s">
        <v>16</v>
      </c>
      <c r="C61" s="17" t="s">
        <v>17</v>
      </c>
      <c r="D61" s="17">
        <v>2026</v>
      </c>
      <c r="E61" s="31" t="s">
        <v>90</v>
      </c>
      <c r="F61" s="36" t="s">
        <v>113</v>
      </c>
      <c r="G61" s="40" t="s">
        <v>89</v>
      </c>
      <c r="H61" s="24">
        <v>3182</v>
      </c>
      <c r="I61" s="40">
        <v>8</v>
      </c>
      <c r="J61" s="24">
        <f t="shared" si="0"/>
        <v>25456</v>
      </c>
      <c r="K61" s="17">
        <v>0</v>
      </c>
      <c r="L61" s="23">
        <v>0</v>
      </c>
      <c r="M61" s="23" t="s">
        <v>20</v>
      </c>
    </row>
    <row r="62" spans="1:13" ht="30">
      <c r="A62" s="15">
        <v>46</v>
      </c>
      <c r="B62" s="16" t="s">
        <v>16</v>
      </c>
      <c r="C62" s="17" t="s">
        <v>17</v>
      </c>
      <c r="D62" s="17">
        <v>2026</v>
      </c>
      <c r="E62" s="31" t="s">
        <v>90</v>
      </c>
      <c r="F62" s="37" t="s">
        <v>114</v>
      </c>
      <c r="G62" s="38" t="s">
        <v>89</v>
      </c>
      <c r="H62" s="24">
        <v>181</v>
      </c>
      <c r="I62" s="38">
        <v>16</v>
      </c>
      <c r="J62" s="24">
        <f t="shared" si="0"/>
        <v>2896</v>
      </c>
      <c r="K62" s="17">
        <v>0</v>
      </c>
      <c r="L62" s="23">
        <v>0</v>
      </c>
      <c r="M62" s="23" t="s">
        <v>20</v>
      </c>
    </row>
    <row r="63" spans="1:13" ht="30">
      <c r="A63" s="15">
        <v>47</v>
      </c>
      <c r="B63" s="16" t="s">
        <v>16</v>
      </c>
      <c r="C63" s="17" t="s">
        <v>17</v>
      </c>
      <c r="D63" s="17">
        <v>2026</v>
      </c>
      <c r="E63" s="31" t="s">
        <v>90</v>
      </c>
      <c r="F63" s="39" t="s">
        <v>115</v>
      </c>
      <c r="G63" s="40" t="s">
        <v>89</v>
      </c>
      <c r="H63" s="24">
        <v>4133</v>
      </c>
      <c r="I63" s="40">
        <v>7</v>
      </c>
      <c r="J63" s="24">
        <f t="shared" si="0"/>
        <v>28931</v>
      </c>
      <c r="K63" s="17">
        <v>0</v>
      </c>
      <c r="L63" s="23">
        <v>0</v>
      </c>
      <c r="M63" s="23" t="s">
        <v>20</v>
      </c>
    </row>
    <row r="64" spans="1:13" ht="38.25">
      <c r="A64" s="15">
        <v>48</v>
      </c>
      <c r="B64" s="16" t="s">
        <v>16</v>
      </c>
      <c r="C64" s="17" t="s">
        <v>17</v>
      </c>
      <c r="D64" s="17">
        <v>2026</v>
      </c>
      <c r="E64" s="31" t="s">
        <v>90</v>
      </c>
      <c r="F64" s="39" t="s">
        <v>116</v>
      </c>
      <c r="G64" s="40" t="s">
        <v>89</v>
      </c>
      <c r="H64" s="24">
        <v>3201</v>
      </c>
      <c r="I64" s="40">
        <v>2</v>
      </c>
      <c r="J64" s="24">
        <f t="shared" si="0"/>
        <v>6402</v>
      </c>
      <c r="K64" s="17">
        <v>0</v>
      </c>
      <c r="L64" s="23">
        <v>0</v>
      </c>
      <c r="M64" s="23" t="s">
        <v>20</v>
      </c>
    </row>
    <row r="65" spans="1:16" ht="51">
      <c r="A65" s="15">
        <v>49</v>
      </c>
      <c r="B65" s="16" t="s">
        <v>16</v>
      </c>
      <c r="C65" s="17" t="s">
        <v>17</v>
      </c>
      <c r="D65" s="17">
        <v>2026</v>
      </c>
      <c r="E65" s="31" t="s">
        <v>90</v>
      </c>
      <c r="F65" s="39" t="s">
        <v>117</v>
      </c>
      <c r="G65" s="40" t="s">
        <v>89</v>
      </c>
      <c r="H65" s="24">
        <v>497</v>
      </c>
      <c r="I65" s="40">
        <v>2</v>
      </c>
      <c r="J65" s="24">
        <f t="shared" si="0"/>
        <v>994</v>
      </c>
      <c r="K65" s="17">
        <v>0</v>
      </c>
      <c r="L65" s="23">
        <v>0</v>
      </c>
      <c r="M65" s="23" t="s">
        <v>20</v>
      </c>
    </row>
    <row r="66" spans="1:16" ht="30">
      <c r="A66" s="15">
        <v>50</v>
      </c>
      <c r="B66" s="16" t="s">
        <v>16</v>
      </c>
      <c r="C66" s="17" t="s">
        <v>17</v>
      </c>
      <c r="D66" s="17">
        <v>2026</v>
      </c>
      <c r="E66" s="31" t="s">
        <v>90</v>
      </c>
      <c r="F66" s="39" t="s">
        <v>118</v>
      </c>
      <c r="G66" s="43" t="s">
        <v>24</v>
      </c>
      <c r="H66" s="44">
        <v>2012</v>
      </c>
      <c r="I66" s="21">
        <v>13</v>
      </c>
      <c r="J66" s="24">
        <f t="shared" si="0"/>
        <v>26156</v>
      </c>
      <c r="K66" s="17">
        <v>0</v>
      </c>
      <c r="L66" s="23">
        <v>0</v>
      </c>
      <c r="M66" s="23" t="s">
        <v>20</v>
      </c>
    </row>
    <row r="67" spans="1:16" ht="30">
      <c r="A67" s="15">
        <v>51</v>
      </c>
      <c r="B67" s="16" t="s">
        <v>16</v>
      </c>
      <c r="C67" s="17" t="s">
        <v>17</v>
      </c>
      <c r="D67" s="17">
        <v>2026</v>
      </c>
      <c r="E67" s="31" t="s">
        <v>90</v>
      </c>
      <c r="F67" s="39" t="s">
        <v>119</v>
      </c>
      <c r="G67" s="43" t="s">
        <v>24</v>
      </c>
      <c r="H67" s="44">
        <v>2475</v>
      </c>
      <c r="I67" s="21">
        <v>14</v>
      </c>
      <c r="J67" s="24">
        <f t="shared" si="0"/>
        <v>34650</v>
      </c>
      <c r="K67" s="17">
        <v>0</v>
      </c>
      <c r="L67" s="23">
        <v>0</v>
      </c>
      <c r="M67" s="23" t="s">
        <v>20</v>
      </c>
    </row>
    <row r="68" spans="1:16" ht="38.25">
      <c r="A68" s="15">
        <v>52</v>
      </c>
      <c r="B68" s="16" t="s">
        <v>16</v>
      </c>
      <c r="C68" s="17" t="s">
        <v>17</v>
      </c>
      <c r="D68" s="17">
        <v>2026</v>
      </c>
      <c r="E68" s="31" t="s">
        <v>90</v>
      </c>
      <c r="F68" s="39" t="s">
        <v>120</v>
      </c>
      <c r="G68" s="43" t="s">
        <v>24</v>
      </c>
      <c r="H68" s="44">
        <v>485</v>
      </c>
      <c r="I68" s="21">
        <v>10</v>
      </c>
      <c r="J68" s="24">
        <f t="shared" si="0"/>
        <v>4850</v>
      </c>
      <c r="K68" s="17">
        <v>0</v>
      </c>
      <c r="L68" s="23">
        <v>0</v>
      </c>
      <c r="M68" s="23" t="s">
        <v>20</v>
      </c>
    </row>
    <row r="69" spans="1:16" ht="30">
      <c r="A69" s="15">
        <v>53</v>
      </c>
      <c r="B69" s="16" t="s">
        <v>16</v>
      </c>
      <c r="C69" s="17" t="s">
        <v>17</v>
      </c>
      <c r="D69" s="17">
        <v>2026</v>
      </c>
      <c r="E69" s="31" t="s">
        <v>90</v>
      </c>
      <c r="F69" s="39" t="s">
        <v>121</v>
      </c>
      <c r="G69" s="43" t="s">
        <v>24</v>
      </c>
      <c r="H69" s="44">
        <v>2328</v>
      </c>
      <c r="I69" s="21">
        <v>25</v>
      </c>
      <c r="J69" s="24">
        <f t="shared" si="0"/>
        <v>58200</v>
      </c>
      <c r="K69" s="17">
        <v>0</v>
      </c>
      <c r="L69" s="23">
        <v>0</v>
      </c>
      <c r="M69" s="23" t="s">
        <v>20</v>
      </c>
    </row>
    <row r="70" spans="1:16" ht="38.25">
      <c r="A70" s="15">
        <v>54</v>
      </c>
      <c r="B70" s="16" t="s">
        <v>16</v>
      </c>
      <c r="C70" s="17" t="s">
        <v>17</v>
      </c>
      <c r="D70" s="17">
        <v>2026</v>
      </c>
      <c r="E70" s="31" t="s">
        <v>90</v>
      </c>
      <c r="F70" s="36" t="s">
        <v>122</v>
      </c>
      <c r="G70" s="43" t="s">
        <v>24</v>
      </c>
      <c r="H70" s="44">
        <v>1286</v>
      </c>
      <c r="I70" s="21">
        <v>49</v>
      </c>
      <c r="J70" s="24">
        <f t="shared" ref="J70" si="1">H70*I70</f>
        <v>63014</v>
      </c>
      <c r="K70" s="17">
        <v>0</v>
      </c>
      <c r="L70" s="23">
        <v>0</v>
      </c>
      <c r="M70" s="23" t="s">
        <v>20</v>
      </c>
    </row>
    <row r="71" spans="1:16" ht="51">
      <c r="A71" s="45"/>
      <c r="B71" s="45"/>
      <c r="C71" s="46"/>
      <c r="D71" s="46"/>
      <c r="E71" s="47"/>
      <c r="F71" s="48"/>
      <c r="G71" s="49"/>
      <c r="H71" s="50" t="s">
        <v>123</v>
      </c>
      <c r="I71" s="50"/>
      <c r="J71" s="51" t="s">
        <v>124</v>
      </c>
      <c r="K71" s="52"/>
      <c r="L71" s="52"/>
      <c r="M71" s="52"/>
      <c r="P71" s="53"/>
    </row>
    <row r="72" spans="1:16" ht="15">
      <c r="A72" s="45"/>
      <c r="B72" s="45"/>
      <c r="C72" s="46"/>
      <c r="D72" s="46"/>
      <c r="E72" s="47"/>
      <c r="F72" s="48"/>
      <c r="G72" s="49"/>
      <c r="H72" s="54" t="s">
        <v>125</v>
      </c>
      <c r="I72" s="54"/>
      <c r="J72" s="51" t="s">
        <v>2</v>
      </c>
      <c r="K72" s="52"/>
      <c r="L72" s="52"/>
      <c r="M72" s="52"/>
    </row>
    <row r="77" spans="1:16" s="57" customFormat="1" ht="15.75">
      <c r="A77" s="55" t="s">
        <v>126</v>
      </c>
      <c r="B77" s="56"/>
      <c r="C77" s="56"/>
      <c r="D77" s="56"/>
      <c r="E77" s="56"/>
      <c r="F77" s="56"/>
      <c r="G77" s="56"/>
    </row>
    <row r="78" spans="1:16" s="57" customFormat="1" ht="15.75">
      <c r="A78" s="55" t="s">
        <v>127</v>
      </c>
      <c r="B78" s="56"/>
      <c r="C78" s="56"/>
      <c r="D78" s="56"/>
      <c r="E78" s="56"/>
      <c r="F78" s="56"/>
      <c r="G78" s="56"/>
    </row>
    <row r="79" spans="1:16" s="57" customFormat="1" ht="15.75">
      <c r="A79" s="55" t="s">
        <v>128</v>
      </c>
      <c r="B79" s="58"/>
      <c r="C79" s="58"/>
      <c r="D79" s="58"/>
      <c r="E79" s="58"/>
      <c r="F79" s="58"/>
      <c r="G79" s="58"/>
    </row>
  </sheetData>
  <mergeCells count="4">
    <mergeCell ref="A1:M1"/>
    <mergeCell ref="G2:I2"/>
    <mergeCell ref="H71:I71"/>
    <mergeCell ref="H72:I72"/>
  </mergeCells>
  <pageMargins left="0.19685039370078741" right="0.19685039370078741" top="0.19685039370078741" bottom="1.3779527559055118" header="0.11811023622047245" footer="0.19685039370078741"/>
  <pageSetup paperSize="9" orientation="landscape" horizontalDpi="300" verticalDpi="300" r:id="rId1"/>
  <headerFooter>
    <oddHeader>&amp;R&amp;P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zoomScale="115" zoomScaleNormal="115" workbookViewId="0">
      <selection activeCell="F6" sqref="F6"/>
    </sheetView>
  </sheetViews>
  <sheetFormatPr defaultRowHeight="12.75"/>
  <cols>
    <col min="1" max="1" width="9.140625" style="84"/>
    <col min="2" max="2" width="30" style="68" customWidth="1"/>
    <col min="3" max="3" width="67.42578125" style="68" customWidth="1"/>
    <col min="4" max="16384" width="9.140625" style="68"/>
  </cols>
  <sheetData>
    <row r="1" spans="1:3" ht="27">
      <c r="A1" s="67" t="s">
        <v>129</v>
      </c>
      <c r="B1" s="67"/>
      <c r="C1" s="67"/>
    </row>
    <row r="2" spans="1:3">
      <c r="A2" s="69"/>
      <c r="B2" s="69"/>
      <c r="C2" s="69"/>
    </row>
    <row r="3" spans="1:3" ht="66.75" customHeight="1">
      <c r="A3" s="70" t="s">
        <v>130</v>
      </c>
      <c r="B3" s="70"/>
      <c r="C3" s="70"/>
    </row>
    <row r="4" spans="1:3">
      <c r="A4" s="71"/>
      <c r="B4" s="71"/>
      <c r="C4" s="71"/>
    </row>
    <row r="5" spans="1:3">
      <c r="A5" s="71"/>
      <c r="B5" s="71"/>
      <c r="C5" s="71"/>
    </row>
    <row r="6" spans="1:3" ht="63.75" customHeight="1">
      <c r="A6" s="72">
        <v>1</v>
      </c>
      <c r="B6" s="73" t="s">
        <v>131</v>
      </c>
      <c r="C6" s="74" t="s">
        <v>132</v>
      </c>
    </row>
    <row r="7" spans="1:3" ht="37.5" customHeight="1">
      <c r="A7" s="72">
        <v>2</v>
      </c>
      <c r="B7" s="75" t="s">
        <v>133</v>
      </c>
      <c r="C7" s="76"/>
    </row>
    <row r="8" spans="1:3" ht="37.5" customHeight="1">
      <c r="A8" s="72">
        <v>3</v>
      </c>
      <c r="B8" s="75" t="s">
        <v>134</v>
      </c>
      <c r="C8" s="76"/>
    </row>
    <row r="9" spans="1:3" ht="37.5" customHeight="1">
      <c r="A9" s="72">
        <v>4</v>
      </c>
      <c r="B9" s="75" t="s">
        <v>135</v>
      </c>
      <c r="C9" s="76"/>
    </row>
    <row r="10" spans="1:3" ht="37.5" customHeight="1">
      <c r="A10" s="72">
        <v>5</v>
      </c>
      <c r="B10" s="75" t="s">
        <v>136</v>
      </c>
      <c r="C10" s="77"/>
    </row>
    <row r="11" spans="1:3" ht="37.5" customHeight="1">
      <c r="A11" s="72">
        <v>6</v>
      </c>
      <c r="B11" s="75" t="s">
        <v>137</v>
      </c>
      <c r="C11" s="76"/>
    </row>
    <row r="12" spans="1:3" ht="37.5" customHeight="1">
      <c r="A12" s="72">
        <v>7</v>
      </c>
      <c r="B12" s="75" t="s">
        <v>138</v>
      </c>
      <c r="C12" s="78" t="str">
        <f>'[1]NEW NIT'!J2</f>
        <v>77.10 Lacs</v>
      </c>
    </row>
    <row r="21" spans="1:3" ht="18.75">
      <c r="A21" s="79"/>
      <c r="B21" s="79"/>
      <c r="C21" s="80"/>
    </row>
    <row r="22" spans="1:3" ht="18.75">
      <c r="A22" s="81"/>
      <c r="B22" s="81"/>
      <c r="C22" s="82"/>
    </row>
    <row r="23" spans="1:3" ht="18.75">
      <c r="A23" s="83"/>
    </row>
  </sheetData>
  <mergeCells count="6">
    <mergeCell ref="A1:C1"/>
    <mergeCell ref="A2:C2"/>
    <mergeCell ref="A3:C3"/>
    <mergeCell ref="A4:C5"/>
    <mergeCell ref="A21:B21"/>
    <mergeCell ref="A22:B22"/>
  </mergeCells>
  <pageMargins left="0.7" right="0.7" top="0.75" bottom="0.75" header="0.3" footer="0.3"/>
  <pageSetup paperSize="9" scale="8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NEW NIT</vt:lpstr>
      <vt:lpstr>FLY SHEET</vt:lpstr>
      <vt:lpstr>'NEW NIT'!Print_Area</vt:lpstr>
      <vt:lpstr>'NEW NIT'!Print_Titles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2026-06-13T07:18:25Z</cp:lastPrinted>
  <dcterms:created xsi:type="dcterms:W3CDTF">2026-06-13T07:17:13Z</dcterms:created>
  <dcterms:modified xsi:type="dcterms:W3CDTF">2026-06-13T07:18:32Z</dcterms:modified>
</cp:coreProperties>
</file>